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_отчеты\1-НДС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Лист1" sheetId="5" r:id="rId3"/>
    <sheet name="Приложение 1" sheetId="3" r:id="rId4"/>
    <sheet name="Приложение 2" sheetId="4" r:id="rId5"/>
  </sheets>
  <definedNames>
    <definedName name="_xlnm.Print_Area" localSheetId="1">НДС!$A$1:$F$51</definedName>
    <definedName name="_xlnm.Print_Area" localSheetId="3">'Приложение 1'!$A$1:$K$150</definedName>
    <definedName name="_xlnm.Print_Area" localSheetId="4">'Приложение 2'!$A$1:$G$160</definedName>
    <definedName name="_xlnm.Print_Area" localSheetId="0">'Титульный лист'!$A$1:$L$16</definedName>
  </definedNames>
  <calcPr calcId="152511"/>
</workbook>
</file>

<file path=xl/calcChain.xml><?xml version="1.0" encoding="utf-8"?>
<calcChain xmlns="http://schemas.openxmlformats.org/spreadsheetml/2006/main">
  <c r="G16" i="5" l="1"/>
  <c r="E19" i="5"/>
  <c r="J9" i="2"/>
  <c r="H11" i="2" l="1"/>
  <c r="H10" i="2"/>
</calcChain>
</file>

<file path=xl/sharedStrings.xml><?xml version="1.0" encoding="utf-8"?>
<sst xmlns="http://schemas.openxmlformats.org/spreadsheetml/2006/main" count="422" uniqueCount="298">
  <si>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</si>
  <si>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</si>
  <si>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</si>
  <si>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</si>
  <si>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</si>
  <si>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</si>
  <si>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</si>
  <si>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</si>
  <si>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</si>
  <si>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</si>
  <si>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</si>
  <si>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</si>
  <si>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</si>
  <si>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</si>
  <si>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</si>
  <si>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</si>
  <si>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</si>
  <si>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</si>
  <si>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</si>
  <si>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</si>
  <si>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</si>
  <si>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</si>
  <si>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</si>
  <si>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</si>
  <si>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</si>
  <si>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</si>
  <si>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</si>
  <si>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</si>
  <si>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</si>
  <si>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</si>
  <si>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</si>
  <si>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</si>
  <si>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</si>
  <si>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</si>
  <si>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</si>
  <si>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</si>
  <si>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</si>
  <si>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</si>
  <si>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</si>
  <si>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</si>
  <si>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</si>
  <si>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</si>
  <si>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</si>
  <si>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</si>
  <si>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</si>
  <si>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</si>
  <si>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</si>
  <si>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</si>
  <si>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</si>
  <si>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</si>
  <si>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</si>
  <si>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</si>
  <si>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</si>
  <si>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</si>
  <si>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</si>
  <si>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</si>
  <si>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</si>
  <si>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</si>
  <si>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</si>
  <si>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</si>
  <si>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</si>
  <si>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</si>
  <si>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</si>
  <si>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</si>
  <si>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</si>
  <si>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</si>
  <si>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</si>
  <si>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</si>
  <si>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</si>
  <si>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</si>
  <si>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</si>
  <si>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</si>
  <si>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</si>
  <si>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</si>
  <si>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</si>
  <si>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</si>
  <si>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</si>
  <si>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</si>
  <si>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</si>
  <si>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</si>
  <si>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</si>
  <si>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</si>
  <si>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</si>
  <si>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</si>
  <si>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</si>
  <si>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</si>
  <si>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</si>
  <si>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</si>
  <si>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</si>
  <si>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</si>
  <si>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</si>
  <si>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</si>
  <si>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</si>
  <si>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</si>
  <si>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</si>
  <si>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</si>
  <si>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</si>
  <si>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</si>
  <si>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</si>
  <si>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</si>
  <si>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</si>
  <si>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</si>
  <si>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</si>
  <si>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</si>
  <si>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</si>
  <si>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</si>
  <si>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</si>
  <si>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</si>
  <si>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</si>
  <si>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</si>
  <si>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</si>
  <si>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</si>
  <si>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</si>
  <si>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</si>
  <si>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</si>
  <si>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</si>
  <si>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</si>
  <si>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</si>
  <si>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</si>
  <si>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</si>
  <si>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</si>
  <si>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</si>
  <si>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</si>
  <si>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</si>
  <si>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</si>
  <si>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</si>
  <si>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</si>
  <si>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</si>
  <si>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</si>
  <si>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</si>
  <si>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</si>
  <si>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</si>
  <si>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</si>
  <si>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</si>
  <si>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</si>
  <si>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</si>
  <si>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</si>
  <si>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</si>
  <si>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</si>
  <si>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</si>
  <si>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</si>
  <si>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</si>
  <si>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</si>
  <si>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</si>
  <si>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</si>
  <si>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</si>
  <si>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</si>
  <si>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</si>
  <si>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</si>
  <si>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</si>
  <si>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</si>
  <si>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</si>
  <si>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</si>
  <si>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</si>
  <si>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</si>
  <si>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</si>
  <si>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</si>
  <si>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</si>
  <si>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</si>
  <si>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</si>
  <si>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</si>
  <si>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</si>
  <si>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</si>
  <si>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</si>
  <si>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</si>
  <si>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</si>
  <si>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</si>
  <si>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</si>
  <si>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</si>
  <si>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</si>
  <si>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</si>
  <si>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</si>
  <si>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</si>
  <si>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</si>
  <si>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</si>
  <si>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</si>
  <si>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</si>
  <si>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</si>
  <si>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</si>
  <si>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</si>
  <si>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</si>
  <si>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</si>
  <si>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</si>
  <si>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</si>
  <si>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</si>
  <si>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</si>
  <si>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</si>
  <si>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</si>
  <si>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</si>
  <si>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</si>
  <si>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</si>
  <si>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</si>
  <si>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</si>
  <si>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</si>
  <si>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</si>
  <si>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</si>
  <si>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</si>
  <si>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</si>
  <si>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</si>
  <si>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</si>
  <si>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</si>
  <si>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</si>
  <si>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</si>
  <si>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</si>
  <si>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</si>
  <si>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</si>
  <si>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</si>
  <si>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</si>
  <si>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</si>
  <si>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</si>
  <si>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</si>
  <si>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</si>
  <si>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</si>
  <si>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</si>
  <si>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</si>
  <si>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</si>
  <si>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</si>
  <si>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</si>
  <si>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</si>
  <si>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</si>
  <si>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</si>
  <si>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</si>
  <si>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</si>
  <si>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</si>
  <si>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</si>
  <si>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</si>
  <si>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</si>
  <si>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</si>
  <si>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</si>
  <si>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</si>
  <si>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</si>
  <si>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</si>
  <si>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</si>
  <si>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</si>
  <si>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</si>
  <si>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</si>
  <si>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</si>
  <si>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</si>
  <si>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</si>
  <si>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</si>
  <si>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</si>
  <si>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</si>
  <si>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</si>
  <si>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</si>
  <si>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</si>
  <si>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</si>
  <si>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</si>
  <si>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</si>
  <si>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</si>
  <si>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</si>
  <si>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</si>
  <si>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</si>
  <si>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</si>
  <si>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</si>
  <si>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</si>
  <si>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</si>
  <si>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</si>
  <si>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</si>
  <si>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</si>
  <si>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</si>
  <si>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</si>
  <si>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</si>
  <si>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</si>
  <si>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</si>
  <si>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</si>
  <si>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</si>
  <si>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</si>
  <si>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</si>
  <si>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</si>
  <si>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</si>
  <si>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</si>
  <si>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</si>
  <si>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</si>
  <si>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</si>
  <si>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</si>
  <si>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</si>
  <si>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</si>
  <si>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</si>
  <si>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</si>
  <si>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</si>
  <si>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</si>
  <si>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</si>
  <si>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</si>
  <si>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</si>
  <si>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</si>
  <si>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</si>
  <si>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</si>
  <si>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</si>
  <si>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</si>
  <si>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</si>
  <si>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</si>
  <si>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</si>
  <si>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</si>
  <si>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</si>
  <si>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</si>
  <si>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</si>
  <si>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д.б. 3100</t>
  </si>
  <si>
    <t>возм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</si>
</sst>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7"/>
      <c r="C14" s="58"/>
      <c r="D14" s="59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3"/>
      <c r="D15" s="54"/>
      <c r="E15" s="55" t="s">
        <v>14</v>
      </c>
      <c r="F15" s="56"/>
      <c r="G15" s="44" t="s">
        <v>15</v>
      </c>
      <c r="H15" s="53"/>
      <c r="I15" s="53"/>
      <c r="J15" s="53"/>
      <c r="K15" s="53"/>
      <c r="L15" s="54"/>
    </row>
    <row r="16" spans="1:12" ht="91.7" customHeight="1" x14ac:dyDescent="0.2">
      <c r="A16" s="2"/>
      <c r="B16" s="44" t="s">
        <v>16</v>
      </c>
      <c r="C16" s="53"/>
      <c r="D16" s="54"/>
      <c r="E16" s="55" t="s">
        <v>17</v>
      </c>
      <c r="F16" s="56"/>
      <c r="G16" s="44" t="s">
        <v>18</v>
      </c>
      <c r="H16" s="53"/>
      <c r="I16" s="53"/>
      <c r="J16" s="53"/>
      <c r="K16" s="53"/>
      <c r="L16" s="54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43" workbookViewId="0">
      <selection activeCell="A51" sqref="A51:F51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  <col min="10" max="10" width="11.140625" bestFit="1" customWidth="1"/>
  </cols>
  <sheetData>
    <row r="1" spans="1:10" ht="17.45" customHeight="1" x14ac:dyDescent="0.2">
      <c r="A1" s="60" t="s">
        <v>19</v>
      </c>
      <c r="B1" s="60"/>
      <c r="C1" s="60"/>
      <c r="D1" s="60"/>
      <c r="E1" s="60"/>
      <c r="F1" s="60"/>
    </row>
    <row r="2" spans="1:10" ht="28.35" customHeight="1" x14ac:dyDescent="0.2">
      <c r="A2" s="61" t="s">
        <v>20</v>
      </c>
      <c r="B2" s="61"/>
      <c r="C2" s="61"/>
      <c r="D2" s="61"/>
      <c r="E2" s="61"/>
      <c r="F2" s="61"/>
    </row>
    <row r="3" spans="1:10" ht="22.5" customHeight="1" x14ac:dyDescent="0.2">
      <c r="A3" s="61" t="s">
        <v>21</v>
      </c>
      <c r="B3" s="61"/>
      <c r="C3" s="61"/>
      <c r="D3" s="61"/>
      <c r="E3" s="61"/>
      <c r="F3" s="61"/>
    </row>
    <row r="4" spans="1:10" ht="17.45" customHeight="1" x14ac:dyDescent="0.2">
      <c r="A4" s="10"/>
      <c r="B4" s="10"/>
      <c r="C4" s="62" t="s">
        <v>22</v>
      </c>
      <c r="D4" s="62"/>
      <c r="E4" s="62"/>
      <c r="F4" s="62"/>
    </row>
    <row r="5" spans="1:10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10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10" ht="23.25" customHeight="1" x14ac:dyDescent="0.2">
      <c r="A7" s="12" t="s">
        <v>35</v>
      </c>
      <c r="B7" s="13"/>
      <c r="C7" s="14"/>
      <c r="D7" s="14"/>
      <c r="E7" s="14"/>
      <c r="F7" s="14"/>
    </row>
    <row r="8" spans="1:10" ht="28.35" customHeight="1" x14ac:dyDescent="0.2">
      <c r="A8" s="15" t="s">
        <v>36</v>
      </c>
      <c r="B8" s="16">
        <v>1000</v>
      </c>
      <c r="C8" s="17">
        <v>4310102899</v>
      </c>
      <c r="D8" s="17">
        <v>4290616102</v>
      </c>
      <c r="E8" s="17" t="s">
        <v>37</v>
      </c>
      <c r="F8" s="17" t="s">
        <v>37</v>
      </c>
    </row>
    <row r="9" spans="1:10" ht="39.950000000000003" customHeight="1" x14ac:dyDescent="0.2">
      <c r="A9" s="15" t="s">
        <v>38</v>
      </c>
      <c r="B9" s="16">
        <v>1100</v>
      </c>
      <c r="C9" s="17">
        <v>4298964733</v>
      </c>
      <c r="D9" s="17">
        <v>4279601158</v>
      </c>
      <c r="E9" s="17" t="s">
        <v>37</v>
      </c>
      <c r="F9" s="17">
        <v>255263</v>
      </c>
      <c r="J9" s="22">
        <f>C9-C32</f>
        <v>646981443</v>
      </c>
    </row>
    <row r="10" spans="1:10" ht="22.5" customHeight="1" x14ac:dyDescent="0.2">
      <c r="A10" s="15" t="s">
        <v>39</v>
      </c>
      <c r="B10" s="16"/>
      <c r="C10" s="17"/>
      <c r="D10" s="17"/>
      <c r="E10" s="17"/>
      <c r="F10" s="17"/>
      <c r="H10">
        <f>(C31-C43)/C8*100</f>
        <v>84.73107124303948</v>
      </c>
    </row>
    <row r="11" spans="1:10" ht="29.1" customHeight="1" x14ac:dyDescent="0.2">
      <c r="A11" s="15" t="s">
        <v>40</v>
      </c>
      <c r="B11" s="16">
        <v>1110</v>
      </c>
      <c r="C11" s="17">
        <v>153826892</v>
      </c>
      <c r="D11" s="17">
        <v>153712780</v>
      </c>
      <c r="E11" s="17">
        <v>1537130383</v>
      </c>
      <c r="F11" s="17">
        <v>17084</v>
      </c>
      <c r="H11">
        <f>C31/C8*100</f>
        <v>86.415884499280949</v>
      </c>
    </row>
    <row r="12" spans="1:10" ht="22.5" customHeight="1" x14ac:dyDescent="0.2">
      <c r="A12" s="15" t="s">
        <v>41</v>
      </c>
      <c r="B12" s="16">
        <v>1120</v>
      </c>
      <c r="C12" s="17">
        <v>7728</v>
      </c>
      <c r="D12" s="17">
        <v>7942</v>
      </c>
      <c r="E12" s="17">
        <v>87359</v>
      </c>
      <c r="F12" s="17">
        <v>65</v>
      </c>
    </row>
    <row r="13" spans="1:10" ht="28.35" customHeight="1" x14ac:dyDescent="0.2">
      <c r="A13" s="15" t="s">
        <v>42</v>
      </c>
      <c r="B13" s="16">
        <v>1130</v>
      </c>
      <c r="C13" s="17">
        <v>45542</v>
      </c>
      <c r="D13" s="17" t="s">
        <v>37</v>
      </c>
      <c r="E13" s="17" t="s">
        <v>37</v>
      </c>
      <c r="F13" s="17" t="s">
        <v>37</v>
      </c>
    </row>
    <row r="14" spans="1:10" ht="29.1" customHeight="1" x14ac:dyDescent="0.2">
      <c r="A14" s="15" t="s">
        <v>43</v>
      </c>
      <c r="B14" s="16">
        <v>1135</v>
      </c>
      <c r="C14" s="17">
        <v>2897873772</v>
      </c>
      <c r="D14" s="17">
        <v>2881482901</v>
      </c>
      <c r="E14" s="17">
        <v>14407810103</v>
      </c>
      <c r="F14" s="17">
        <v>248648</v>
      </c>
    </row>
    <row r="15" spans="1:10" ht="22.5" customHeight="1" x14ac:dyDescent="0.2">
      <c r="A15" s="15" t="s">
        <v>44</v>
      </c>
      <c r="B15" s="16">
        <v>1140</v>
      </c>
      <c r="C15" s="17">
        <v>89</v>
      </c>
      <c r="D15" s="17" t="s">
        <v>37</v>
      </c>
      <c r="E15" s="17" t="s">
        <v>37</v>
      </c>
      <c r="F15" s="17" t="s">
        <v>37</v>
      </c>
    </row>
    <row r="16" spans="1:10" ht="23.25" customHeight="1" x14ac:dyDescent="0.2">
      <c r="A16" s="15" t="s">
        <v>45</v>
      </c>
      <c r="B16" s="16">
        <v>1145</v>
      </c>
      <c r="C16" s="17">
        <v>19017336</v>
      </c>
      <c r="D16" s="17">
        <v>18987076</v>
      </c>
      <c r="E16" s="17">
        <v>113973137</v>
      </c>
      <c r="F16" s="17">
        <v>2969</v>
      </c>
    </row>
    <row r="17" spans="1:6" ht="22.5" customHeight="1" x14ac:dyDescent="0.2">
      <c r="A17" s="15" t="s">
        <v>46</v>
      </c>
      <c r="B17" s="16">
        <v>1146</v>
      </c>
      <c r="C17" s="17">
        <v>33560</v>
      </c>
      <c r="D17" s="17">
        <v>33949</v>
      </c>
      <c r="E17" s="17">
        <v>233690</v>
      </c>
      <c r="F17" s="17">
        <v>18</v>
      </c>
    </row>
    <row r="18" spans="1:6" ht="29.1" customHeight="1" x14ac:dyDescent="0.2">
      <c r="A18" s="15" t="s">
        <v>47</v>
      </c>
      <c r="B18" s="16">
        <v>1147</v>
      </c>
      <c r="C18" s="17">
        <v>200</v>
      </c>
      <c r="D18" s="17">
        <v>200</v>
      </c>
      <c r="E18" s="17">
        <v>11186</v>
      </c>
      <c r="F18" s="17">
        <v>2</v>
      </c>
    </row>
    <row r="19" spans="1:6" ht="22.5" customHeight="1" x14ac:dyDescent="0.2">
      <c r="A19" s="15" t="s">
        <v>48</v>
      </c>
      <c r="B19" s="16">
        <v>1150</v>
      </c>
      <c r="C19" s="17">
        <v>668768</v>
      </c>
      <c r="D19" s="17">
        <v>627914</v>
      </c>
      <c r="E19" s="17">
        <v>3139844</v>
      </c>
      <c r="F19" s="17">
        <v>483</v>
      </c>
    </row>
    <row r="20" spans="1:6" ht="29.1" customHeight="1" x14ac:dyDescent="0.2">
      <c r="A20" s="15" t="s">
        <v>49</v>
      </c>
      <c r="B20" s="16">
        <v>1160</v>
      </c>
      <c r="C20" s="17">
        <v>982159020</v>
      </c>
      <c r="D20" s="17">
        <v>979800856</v>
      </c>
      <c r="E20" s="17">
        <v>5936785412</v>
      </c>
      <c r="F20" s="17">
        <v>154541</v>
      </c>
    </row>
    <row r="21" spans="1:6" ht="28.35" customHeight="1" x14ac:dyDescent="0.2">
      <c r="A21" s="15" t="s">
        <v>50</v>
      </c>
      <c r="B21" s="16">
        <v>1170</v>
      </c>
      <c r="C21" s="17">
        <v>231409118</v>
      </c>
      <c r="D21" s="17">
        <v>231174235</v>
      </c>
      <c r="E21" s="17" t="s">
        <v>37</v>
      </c>
      <c r="F21" s="17">
        <v>77082</v>
      </c>
    </row>
    <row r="22" spans="1:6" ht="28.35" customHeight="1" x14ac:dyDescent="0.2">
      <c r="A22" s="15" t="s">
        <v>51</v>
      </c>
      <c r="B22" s="16">
        <v>1180</v>
      </c>
      <c r="C22" s="17">
        <v>295487</v>
      </c>
      <c r="D22" s="17">
        <v>255046</v>
      </c>
      <c r="E22" s="17" t="s">
        <v>37</v>
      </c>
      <c r="F22" s="17">
        <v>185</v>
      </c>
    </row>
    <row r="23" spans="1:6" ht="23.25" customHeight="1" x14ac:dyDescent="0.2">
      <c r="A23" s="15" t="s">
        <v>52</v>
      </c>
      <c r="B23" s="16">
        <v>1190</v>
      </c>
      <c r="C23" s="17">
        <v>245389009</v>
      </c>
      <c r="D23" s="17">
        <v>244988010</v>
      </c>
      <c r="E23" s="17" t="s">
        <v>37</v>
      </c>
      <c r="F23" s="17">
        <v>102300</v>
      </c>
    </row>
    <row r="24" spans="1:6" ht="22.5" customHeight="1" x14ac:dyDescent="0.2">
      <c r="A24" s="15" t="s">
        <v>53</v>
      </c>
      <c r="B24" s="16">
        <v>1200</v>
      </c>
      <c r="C24" s="17">
        <v>10892305</v>
      </c>
      <c r="D24" s="17">
        <v>10808274</v>
      </c>
      <c r="E24" s="17" t="s">
        <v>37</v>
      </c>
      <c r="F24" s="17">
        <v>9228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35428</v>
      </c>
      <c r="D26" s="17">
        <v>34463</v>
      </c>
      <c r="E26" s="17" t="s">
        <v>37</v>
      </c>
      <c r="F26" s="17">
        <v>63</v>
      </c>
    </row>
    <row r="27" spans="1:6" ht="72.75" customHeight="1" x14ac:dyDescent="0.2">
      <c r="A27" s="15" t="s">
        <v>56</v>
      </c>
      <c r="B27" s="16">
        <v>1230</v>
      </c>
      <c r="C27" s="17">
        <v>6111</v>
      </c>
      <c r="D27" s="17">
        <v>6043</v>
      </c>
      <c r="E27" s="17" t="s">
        <v>37</v>
      </c>
      <c r="F27" s="17">
        <v>84</v>
      </c>
    </row>
    <row r="28" spans="1:6" ht="39.950000000000003" customHeight="1" x14ac:dyDescent="0.2">
      <c r="A28" s="15" t="s">
        <v>57</v>
      </c>
      <c r="B28" s="16">
        <v>1300</v>
      </c>
      <c r="C28" s="17">
        <v>245861</v>
      </c>
      <c r="D28" s="17">
        <v>206670</v>
      </c>
      <c r="E28" s="17" t="s">
        <v>37</v>
      </c>
      <c r="F28" s="17">
        <v>274</v>
      </c>
    </row>
    <row r="29" spans="1:6" ht="39.950000000000003" customHeight="1" x14ac:dyDescent="0.2">
      <c r="A29" s="15" t="s">
        <v>58</v>
      </c>
      <c r="B29" s="16">
        <v>1350</v>
      </c>
      <c r="C29" s="17">
        <v>197</v>
      </c>
      <c r="D29" s="17">
        <v>171</v>
      </c>
      <c r="E29" s="17" t="s">
        <v>37</v>
      </c>
      <c r="F29" s="17">
        <v>25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3724613543</v>
      </c>
      <c r="D31" s="17">
        <v>3711023605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3651983290</v>
      </c>
      <c r="D32" s="17">
        <v>3638388380</v>
      </c>
      <c r="E32" s="17" t="s">
        <v>37</v>
      </c>
      <c r="F32" s="17">
        <v>249052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2166184686</v>
      </c>
      <c r="D34" s="17">
        <v>2158511222</v>
      </c>
      <c r="E34" s="17" t="s">
        <v>37</v>
      </c>
      <c r="F34" s="17">
        <v>246491</v>
      </c>
    </row>
    <row r="35" spans="1:6" ht="50.85" customHeight="1" x14ac:dyDescent="0.2">
      <c r="A35" s="15" t="s">
        <v>63</v>
      </c>
      <c r="B35" s="16">
        <v>2120</v>
      </c>
      <c r="C35" s="17">
        <v>310556709</v>
      </c>
      <c r="D35" s="17">
        <v>310446813</v>
      </c>
      <c r="E35" s="17" t="s">
        <v>37</v>
      </c>
      <c r="F35" s="17">
        <v>21304</v>
      </c>
    </row>
    <row r="36" spans="1:6" ht="28.35" customHeight="1" x14ac:dyDescent="0.2">
      <c r="A36" s="15" t="s">
        <v>64</v>
      </c>
      <c r="B36" s="16">
        <v>2130</v>
      </c>
      <c r="C36" s="17">
        <v>34776800</v>
      </c>
      <c r="D36" s="17">
        <v>34582947</v>
      </c>
      <c r="E36" s="17" t="s">
        <v>37</v>
      </c>
      <c r="F36" s="17">
        <v>7630</v>
      </c>
    </row>
    <row r="37" spans="1:6" ht="50.85" customHeight="1" x14ac:dyDescent="0.2">
      <c r="A37" s="15" t="s">
        <v>65</v>
      </c>
      <c r="B37" s="16">
        <v>2140</v>
      </c>
      <c r="C37" s="17">
        <v>281568604</v>
      </c>
      <c r="D37" s="17">
        <v>281241183</v>
      </c>
      <c r="E37" s="17" t="s">
        <v>37</v>
      </c>
      <c r="F37" s="17">
        <v>69716</v>
      </c>
    </row>
    <row r="38" spans="1:6" ht="29.1" customHeight="1" x14ac:dyDescent="0.2">
      <c r="A38" s="15" t="s">
        <v>66</v>
      </c>
      <c r="B38" s="16">
        <v>2150</v>
      </c>
      <c r="C38" s="17">
        <v>656636</v>
      </c>
      <c r="D38" s="17">
        <v>614125</v>
      </c>
      <c r="E38" s="17" t="s">
        <v>37</v>
      </c>
      <c r="F38" s="17">
        <v>451</v>
      </c>
    </row>
    <row r="39" spans="1:6" ht="39.200000000000003" customHeight="1" x14ac:dyDescent="0.2">
      <c r="A39" s="15" t="s">
        <v>67</v>
      </c>
      <c r="B39" s="16">
        <v>2160</v>
      </c>
      <c r="C39" s="17">
        <v>849800091</v>
      </c>
      <c r="D39" s="17">
        <v>844467508</v>
      </c>
      <c r="E39" s="17" t="s">
        <v>37</v>
      </c>
      <c r="F39" s="17">
        <v>148261</v>
      </c>
    </row>
    <row r="40" spans="1:6" ht="29.1" customHeight="1" x14ac:dyDescent="0.2">
      <c r="A40" s="15" t="s">
        <v>68</v>
      </c>
      <c r="B40" s="16">
        <v>2170</v>
      </c>
      <c r="C40" s="17">
        <v>8729117</v>
      </c>
      <c r="D40" s="17">
        <v>8724346</v>
      </c>
      <c r="E40" s="17" t="s">
        <v>37</v>
      </c>
      <c r="F40" s="17">
        <v>3136</v>
      </c>
    </row>
    <row r="41" spans="1:6" ht="39.200000000000003" customHeight="1" x14ac:dyDescent="0.2">
      <c r="A41" s="15" t="s">
        <v>69</v>
      </c>
      <c r="B41" s="16">
        <v>2180</v>
      </c>
      <c r="C41" s="17">
        <v>-5603</v>
      </c>
      <c r="D41" s="17">
        <v>461</v>
      </c>
      <c r="E41" s="17" t="s">
        <v>37</v>
      </c>
      <c r="F41" s="17">
        <v>6</v>
      </c>
    </row>
    <row r="42" spans="1:6" ht="39.950000000000003" customHeight="1" x14ac:dyDescent="0.2">
      <c r="A42" s="15" t="s">
        <v>70</v>
      </c>
      <c r="B42" s="16">
        <v>2200</v>
      </c>
      <c r="C42" s="17">
        <v>13068</v>
      </c>
      <c r="D42" s="17">
        <v>11674</v>
      </c>
      <c r="E42" s="17" t="s">
        <v>37</v>
      </c>
      <c r="F42" s="17">
        <v>6</v>
      </c>
    </row>
    <row r="43" spans="1:6" ht="50.85" customHeight="1" x14ac:dyDescent="0.2">
      <c r="A43" s="15" t="s">
        <v>71</v>
      </c>
      <c r="B43" s="16">
        <v>2300</v>
      </c>
      <c r="C43" s="17">
        <v>72617185</v>
      </c>
      <c r="D43" s="17">
        <v>72623551</v>
      </c>
      <c r="E43" s="17" t="s">
        <v>37</v>
      </c>
      <c r="F43" s="17">
        <v>2396</v>
      </c>
    </row>
    <row r="44" spans="1:6" ht="23.25" customHeight="1" x14ac:dyDescent="0.2">
      <c r="A44" s="15" t="s">
        <v>72</v>
      </c>
      <c r="B44" s="16">
        <v>3100</v>
      </c>
      <c r="C44" s="17">
        <v>758764087</v>
      </c>
      <c r="D44" s="17">
        <v>752750395</v>
      </c>
      <c r="E44" s="17" t="s">
        <v>37</v>
      </c>
      <c r="F44" s="17">
        <v>256614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172357885</v>
      </c>
      <c r="D46" s="17">
        <v>172113926</v>
      </c>
      <c r="E46" s="17" t="s">
        <v>37</v>
      </c>
      <c r="F46" s="17">
        <v>2336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9763296</v>
      </c>
      <c r="D48" s="17">
        <v>9762497</v>
      </c>
      <c r="E48" s="17" t="s">
        <v>37</v>
      </c>
      <c r="F48" s="17">
        <v>1128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1095015588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0</v>
      </c>
    </row>
    <row r="51" spans="1:6" ht="22.5" customHeight="1" x14ac:dyDescent="0.2">
      <c r="A51" s="12" t="s">
        <v>79</v>
      </c>
      <c r="B51" s="13">
        <v>4000</v>
      </c>
      <c r="C51" s="14">
        <v>25193353448</v>
      </c>
      <c r="D51" s="14">
        <v>25087606423</v>
      </c>
      <c r="E51" s="14">
        <v>23094186702</v>
      </c>
      <c r="F51" s="14">
        <v>1876841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20"/>
  <sheetViews>
    <sheetView workbookViewId="0">
      <selection activeCell="F30" sqref="F30"/>
    </sheetView>
  </sheetViews>
  <sheetFormatPr defaultRowHeight="12.75" x14ac:dyDescent="0.2"/>
  <cols>
    <col min="3" max="3" width="78.42578125" customWidth="1"/>
    <col min="4" max="4" width="11.85546875" customWidth="1"/>
    <col min="5" max="5" width="22" customWidth="1"/>
    <col min="6" max="7" width="11.140625" bestFit="1" customWidth="1"/>
  </cols>
  <sheetData>
    <row r="6" spans="3:7" x14ac:dyDescent="0.2">
      <c r="C6" s="15" t="s">
        <v>36</v>
      </c>
      <c r="D6" s="16">
        <v>1000</v>
      </c>
      <c r="E6" s="17">
        <v>4310102899</v>
      </c>
    </row>
    <row r="7" spans="3:7" ht="38.25" x14ac:dyDescent="0.2">
      <c r="C7" s="15" t="s">
        <v>38</v>
      </c>
      <c r="D7" s="16">
        <v>1100</v>
      </c>
      <c r="E7" s="17">
        <v>4298964733</v>
      </c>
      <c r="G7" s="22"/>
    </row>
    <row r="8" spans="3:7" x14ac:dyDescent="0.2">
      <c r="C8" s="15" t="s">
        <v>53</v>
      </c>
      <c r="D8" s="16">
        <v>1200</v>
      </c>
      <c r="E8" s="17">
        <v>10892305</v>
      </c>
    </row>
    <row r="9" spans="3:7" ht="25.5" x14ac:dyDescent="0.2">
      <c r="C9" s="15" t="s">
        <v>57</v>
      </c>
      <c r="D9" s="16">
        <v>1300</v>
      </c>
      <c r="E9" s="17">
        <v>245861</v>
      </c>
    </row>
    <row r="11" spans="3:7" x14ac:dyDescent="0.2">
      <c r="C11" s="15" t="s">
        <v>60</v>
      </c>
      <c r="D11" s="16">
        <v>2000</v>
      </c>
      <c r="E11" s="17">
        <v>3724613543</v>
      </c>
    </row>
    <row r="12" spans="3:7" ht="25.5" x14ac:dyDescent="0.2">
      <c r="C12" s="15" t="s">
        <v>61</v>
      </c>
      <c r="D12" s="16">
        <v>2100</v>
      </c>
      <c r="E12" s="17">
        <v>3651983290</v>
      </c>
    </row>
    <row r="13" spans="3:7" ht="38.25" x14ac:dyDescent="0.2">
      <c r="C13" s="15" t="s">
        <v>70</v>
      </c>
      <c r="D13" s="16">
        <v>2200</v>
      </c>
      <c r="E13" s="17">
        <v>13068</v>
      </c>
    </row>
    <row r="14" spans="3:7" ht="51" x14ac:dyDescent="0.2">
      <c r="C14" s="15" t="s">
        <v>71</v>
      </c>
      <c r="D14" s="16">
        <v>2300</v>
      </c>
      <c r="E14" s="17">
        <v>72617185</v>
      </c>
    </row>
    <row r="16" spans="3:7" x14ac:dyDescent="0.2">
      <c r="C16" s="15" t="s">
        <v>72</v>
      </c>
      <c r="D16" s="16">
        <v>3100</v>
      </c>
      <c r="E16" s="17">
        <v>758764087</v>
      </c>
      <c r="G16" s="22">
        <f>E6-E8-E11</f>
        <v>574597051</v>
      </c>
    </row>
    <row r="17" spans="3:6" x14ac:dyDescent="0.2">
      <c r="C17" s="15" t="s">
        <v>74</v>
      </c>
      <c r="D17" s="16">
        <v>3120</v>
      </c>
      <c r="E17" s="17">
        <v>172357885</v>
      </c>
      <c r="F17" s="17">
        <v>172407166</v>
      </c>
    </row>
    <row r="18" spans="3:6" x14ac:dyDescent="0.2">
      <c r="E18" s="22"/>
      <c r="F18" s="22"/>
    </row>
    <row r="19" spans="3:6" x14ac:dyDescent="0.2">
      <c r="D19" t="s">
        <v>296</v>
      </c>
      <c r="E19" s="22">
        <f>E6-E11</f>
        <v>585489356</v>
      </c>
    </row>
    <row r="20" spans="3:6" x14ac:dyDescent="0.2">
      <c r="D20" t="s">
        <v>297</v>
      </c>
      <c r="E20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opLeftCell="A145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2.45" customHeight="1" x14ac:dyDescent="0.2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21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22</v>
      </c>
      <c r="F4" s="62"/>
      <c r="G4" s="62"/>
      <c r="H4" s="62"/>
      <c r="I4" s="62"/>
      <c r="J4" s="62"/>
      <c r="K4" s="62"/>
    </row>
    <row r="5" spans="1:11" ht="91.7" customHeight="1" x14ac:dyDescent="0.2">
      <c r="A5" s="64" t="s">
        <v>82</v>
      </c>
      <c r="B5" s="64" t="s">
        <v>83</v>
      </c>
      <c r="C5" s="64" t="s">
        <v>84</v>
      </c>
      <c r="D5" s="64" t="s">
        <v>85</v>
      </c>
      <c r="E5" s="64" t="s">
        <v>86</v>
      </c>
      <c r="F5" s="64" t="s">
        <v>87</v>
      </c>
      <c r="G5" s="64" t="s">
        <v>88</v>
      </c>
      <c r="H5" s="64" t="s">
        <v>89</v>
      </c>
      <c r="I5" s="64" t="s">
        <v>90</v>
      </c>
      <c r="J5" s="64" t="s">
        <v>91</v>
      </c>
      <c r="K5" s="64" t="s">
        <v>92</v>
      </c>
    </row>
    <row r="6" spans="1:11" ht="91.7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7.45" customHeight="1" x14ac:dyDescent="0.2">
      <c r="A7" s="11" t="s">
        <v>29</v>
      </c>
      <c r="B7" s="11" t="s">
        <v>30</v>
      </c>
      <c r="C7" s="11" t="s">
        <v>93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94</v>
      </c>
      <c r="I7" s="11" t="s">
        <v>95</v>
      </c>
      <c r="J7" s="11" t="s">
        <v>96</v>
      </c>
      <c r="K7" s="11" t="s">
        <v>97</v>
      </c>
    </row>
    <row r="8" spans="1:11" ht="39.950000000000003" customHeight="1" x14ac:dyDescent="0.2">
      <c r="A8" s="15" t="s">
        <v>98</v>
      </c>
      <c r="B8" s="16" t="s">
        <v>99</v>
      </c>
      <c r="C8" s="16">
        <v>4010</v>
      </c>
      <c r="D8" s="17">
        <v>1016915661</v>
      </c>
      <c r="E8" s="17">
        <v>203383131</v>
      </c>
      <c r="F8" s="17">
        <v>252399278</v>
      </c>
      <c r="G8" s="17">
        <v>50479860</v>
      </c>
      <c r="H8" s="17">
        <v>20239044</v>
      </c>
      <c r="I8" s="17">
        <v>132664227</v>
      </c>
      <c r="J8" s="17" t="s">
        <v>37</v>
      </c>
      <c r="K8" s="17" t="s">
        <v>37</v>
      </c>
    </row>
    <row r="9" spans="1:11" ht="22.5" customHeight="1" x14ac:dyDescent="0.2">
      <c r="A9" s="15" t="s">
        <v>100</v>
      </c>
      <c r="B9" s="16">
        <v>1010201</v>
      </c>
      <c r="C9" s="16">
        <v>4020</v>
      </c>
      <c r="D9" s="17">
        <v>261149</v>
      </c>
      <c r="E9" s="17">
        <v>52230</v>
      </c>
      <c r="F9" s="17">
        <v>19949</v>
      </c>
      <c r="G9" s="17">
        <v>3990</v>
      </c>
      <c r="H9" s="17">
        <v>12191</v>
      </c>
      <c r="I9" s="17">
        <v>36049</v>
      </c>
      <c r="J9" s="17">
        <v>95</v>
      </c>
      <c r="K9" s="17">
        <v>0</v>
      </c>
    </row>
    <row r="10" spans="1:11" ht="23.25" customHeight="1" x14ac:dyDescent="0.2">
      <c r="A10" s="15" t="s">
        <v>101</v>
      </c>
      <c r="B10" s="16">
        <v>1010204</v>
      </c>
      <c r="C10" s="16">
        <v>4030</v>
      </c>
      <c r="D10" s="17">
        <v>178129912</v>
      </c>
      <c r="E10" s="17">
        <v>35625982</v>
      </c>
      <c r="F10" s="17">
        <v>104524535</v>
      </c>
      <c r="G10" s="17">
        <v>20904907</v>
      </c>
      <c r="H10" s="17">
        <v>1367523</v>
      </c>
      <c r="I10" s="17">
        <v>13353552</v>
      </c>
      <c r="J10" s="17">
        <v>2531</v>
      </c>
      <c r="K10" s="17">
        <v>0</v>
      </c>
    </row>
    <row r="11" spans="1:11" ht="22.5" customHeight="1" x14ac:dyDescent="0.2">
      <c r="A11" s="15" t="s">
        <v>102</v>
      </c>
      <c r="B11" s="16">
        <v>1010211</v>
      </c>
      <c r="C11" s="16">
        <v>4040</v>
      </c>
      <c r="D11" s="17">
        <v>167663552</v>
      </c>
      <c r="E11" s="17">
        <v>33532710</v>
      </c>
      <c r="F11" s="17">
        <v>28690969</v>
      </c>
      <c r="G11" s="17">
        <v>5738194</v>
      </c>
      <c r="H11" s="17">
        <v>3942918</v>
      </c>
      <c r="I11" s="17">
        <v>23851598</v>
      </c>
      <c r="J11" s="17">
        <v>2217</v>
      </c>
      <c r="K11" s="17">
        <v>0</v>
      </c>
    </row>
    <row r="12" spans="1:11" ht="23.25" customHeight="1" x14ac:dyDescent="0.2">
      <c r="A12" s="15" t="s">
        <v>103</v>
      </c>
      <c r="B12" s="16">
        <v>1010221</v>
      </c>
      <c r="C12" s="16">
        <v>4050</v>
      </c>
      <c r="D12" s="17">
        <v>4056935</v>
      </c>
      <c r="E12" s="17">
        <v>811387</v>
      </c>
      <c r="F12" s="17">
        <v>548422</v>
      </c>
      <c r="G12" s="17">
        <v>109684</v>
      </c>
      <c r="H12" s="17">
        <v>45447</v>
      </c>
      <c r="I12" s="17">
        <v>656256</v>
      </c>
      <c r="J12" s="17">
        <v>144</v>
      </c>
      <c r="K12" s="17">
        <v>0</v>
      </c>
    </row>
    <row r="13" spans="1:11" ht="22.5" customHeight="1" x14ac:dyDescent="0.2">
      <c r="A13" s="15" t="s">
        <v>104</v>
      </c>
      <c r="B13" s="16">
        <v>1010231</v>
      </c>
      <c r="C13" s="16">
        <v>4060</v>
      </c>
      <c r="D13" s="17">
        <v>1483107</v>
      </c>
      <c r="E13" s="17">
        <v>296621</v>
      </c>
      <c r="F13" s="17">
        <v>78793</v>
      </c>
      <c r="G13" s="17">
        <v>15759</v>
      </c>
      <c r="H13" s="17">
        <v>7202</v>
      </c>
      <c r="I13" s="17">
        <v>273660</v>
      </c>
      <c r="J13" s="17">
        <v>2232</v>
      </c>
      <c r="K13" s="17">
        <v>0</v>
      </c>
    </row>
    <row r="14" spans="1:11" ht="23.25" customHeight="1" x14ac:dyDescent="0.2">
      <c r="A14" s="15" t="s">
        <v>105</v>
      </c>
      <c r="B14" s="16">
        <v>1010232</v>
      </c>
      <c r="C14" s="16">
        <v>4070</v>
      </c>
      <c r="D14" s="17">
        <v>16296783</v>
      </c>
      <c r="E14" s="17">
        <v>3259357</v>
      </c>
      <c r="F14" s="17">
        <v>3281886</v>
      </c>
      <c r="G14" s="17">
        <v>656377</v>
      </c>
      <c r="H14" s="17">
        <v>485885</v>
      </c>
      <c r="I14" s="17">
        <v>2117095</v>
      </c>
      <c r="J14" s="17">
        <v>432</v>
      </c>
      <c r="K14" s="17">
        <v>0</v>
      </c>
    </row>
    <row r="15" spans="1:11" ht="22.5" customHeight="1" x14ac:dyDescent="0.2">
      <c r="A15" s="15" t="s">
        <v>105</v>
      </c>
      <c r="B15" s="16">
        <v>1011210</v>
      </c>
      <c r="C15" s="16">
        <v>4071</v>
      </c>
      <c r="D15" s="17">
        <v>747498</v>
      </c>
      <c r="E15" s="17">
        <v>149500</v>
      </c>
      <c r="F15" s="17">
        <v>57890</v>
      </c>
      <c r="G15" s="17">
        <v>11578</v>
      </c>
      <c r="H15" s="17">
        <v>7080</v>
      </c>
      <c r="I15" s="17">
        <v>130842</v>
      </c>
      <c r="J15" s="17">
        <v>41</v>
      </c>
      <c r="K15" s="17">
        <v>0</v>
      </c>
    </row>
    <row r="16" spans="1:11" ht="23.25" customHeight="1" x14ac:dyDescent="0.2">
      <c r="A16" s="15" t="s">
        <v>106</v>
      </c>
      <c r="B16" s="16">
        <v>1010234</v>
      </c>
      <c r="C16" s="16">
        <v>4080</v>
      </c>
      <c r="D16" s="17">
        <v>1340</v>
      </c>
      <c r="E16" s="17">
        <v>268</v>
      </c>
      <c r="F16" s="17">
        <v>91</v>
      </c>
      <c r="G16" s="17">
        <v>18</v>
      </c>
      <c r="H16" s="17">
        <v>8</v>
      </c>
      <c r="I16" s="17">
        <v>242</v>
      </c>
      <c r="J16" s="17">
        <v>8</v>
      </c>
      <c r="K16" s="17">
        <v>0</v>
      </c>
    </row>
    <row r="17" spans="1:11" ht="22.5" customHeight="1" x14ac:dyDescent="0.2">
      <c r="A17" s="15" t="s">
        <v>107</v>
      </c>
      <c r="B17" s="16">
        <v>1010235</v>
      </c>
      <c r="C17" s="16">
        <v>4090</v>
      </c>
      <c r="D17" s="17">
        <v>30148437</v>
      </c>
      <c r="E17" s="17">
        <v>6029687</v>
      </c>
      <c r="F17" s="17">
        <v>2650685</v>
      </c>
      <c r="G17" s="17">
        <v>530137</v>
      </c>
      <c r="H17" s="17">
        <v>2311804</v>
      </c>
      <c r="I17" s="17">
        <v>3187746</v>
      </c>
      <c r="J17" s="17">
        <v>35</v>
      </c>
      <c r="K17" s="17">
        <v>0</v>
      </c>
    </row>
    <row r="18" spans="1:11" ht="23.25" customHeight="1" x14ac:dyDescent="0.2">
      <c r="A18" s="15" t="s">
        <v>108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109</v>
      </c>
      <c r="B19" s="16">
        <v>1010237</v>
      </c>
      <c r="C19" s="16">
        <v>4100</v>
      </c>
      <c r="D19" s="17">
        <v>3222216</v>
      </c>
      <c r="E19" s="17">
        <v>644443</v>
      </c>
      <c r="F19" s="17">
        <v>622867</v>
      </c>
      <c r="G19" s="17">
        <v>124573</v>
      </c>
      <c r="H19" s="17">
        <v>32193</v>
      </c>
      <c r="I19" s="17">
        <v>487677</v>
      </c>
      <c r="J19" s="17">
        <v>58</v>
      </c>
      <c r="K19" s="17">
        <v>0</v>
      </c>
    </row>
    <row r="20" spans="1:11" ht="23.25" customHeight="1" x14ac:dyDescent="0.2">
      <c r="A20" s="15" t="s">
        <v>110</v>
      </c>
      <c r="B20" s="16">
        <v>1010238</v>
      </c>
      <c r="C20" s="16">
        <v>4110</v>
      </c>
      <c r="D20" s="17">
        <v>1580</v>
      </c>
      <c r="E20" s="17">
        <v>316</v>
      </c>
      <c r="F20" s="17">
        <v>1534</v>
      </c>
      <c r="G20" s="17">
        <v>307</v>
      </c>
      <c r="H20" s="17">
        <v>0</v>
      </c>
      <c r="I20" s="17">
        <v>9</v>
      </c>
      <c r="J20" s="17">
        <v>6</v>
      </c>
      <c r="K20" s="17">
        <v>0</v>
      </c>
    </row>
    <row r="21" spans="1:11" ht="22.5" customHeight="1" x14ac:dyDescent="0.2">
      <c r="A21" s="15" t="s">
        <v>111</v>
      </c>
      <c r="B21" s="16">
        <v>1010239</v>
      </c>
      <c r="C21" s="16">
        <v>4120</v>
      </c>
      <c r="D21" s="17">
        <v>2073902</v>
      </c>
      <c r="E21" s="17">
        <v>414780</v>
      </c>
      <c r="F21" s="17">
        <v>259079</v>
      </c>
      <c r="G21" s="17">
        <v>51816</v>
      </c>
      <c r="H21" s="17">
        <v>41612</v>
      </c>
      <c r="I21" s="17">
        <v>321352</v>
      </c>
      <c r="J21" s="17">
        <v>335</v>
      </c>
      <c r="K21" s="17">
        <v>0</v>
      </c>
    </row>
    <row r="22" spans="1:11" ht="23.25" customHeight="1" x14ac:dyDescent="0.2">
      <c r="A22" s="15" t="s">
        <v>112</v>
      </c>
      <c r="B22" s="16">
        <v>1010242</v>
      </c>
      <c r="C22" s="16">
        <v>4130</v>
      </c>
      <c r="D22" s="17">
        <v>1227046</v>
      </c>
      <c r="E22" s="17">
        <v>245409</v>
      </c>
      <c r="F22" s="17">
        <v>1049414</v>
      </c>
      <c r="G22" s="17">
        <v>209883</v>
      </c>
      <c r="H22" s="17">
        <v>877</v>
      </c>
      <c r="I22" s="17">
        <v>34649</v>
      </c>
      <c r="J22" s="17">
        <v>17</v>
      </c>
      <c r="K22" s="17">
        <v>0</v>
      </c>
    </row>
    <row r="23" spans="1:11" ht="22.5" customHeight="1" x14ac:dyDescent="0.2">
      <c r="A23" s="15" t="s">
        <v>113</v>
      </c>
      <c r="B23" s="16">
        <v>1010245</v>
      </c>
      <c r="C23" s="16">
        <v>4150</v>
      </c>
      <c r="D23" s="17">
        <v>45237631</v>
      </c>
      <c r="E23" s="17">
        <v>9047526</v>
      </c>
      <c r="F23" s="17">
        <v>8628524</v>
      </c>
      <c r="G23" s="17">
        <v>1725705</v>
      </c>
      <c r="H23" s="17">
        <v>1052784</v>
      </c>
      <c r="I23" s="17">
        <v>6269037</v>
      </c>
      <c r="J23" s="17">
        <v>2281</v>
      </c>
      <c r="K23" s="17">
        <v>0</v>
      </c>
    </row>
    <row r="24" spans="1:11" ht="23.25" customHeight="1" x14ac:dyDescent="0.2">
      <c r="A24" s="15" t="s">
        <v>114</v>
      </c>
      <c r="B24" s="16">
        <v>1010249</v>
      </c>
      <c r="C24" s="16">
        <v>4160</v>
      </c>
      <c r="D24" s="17">
        <v>8084253</v>
      </c>
      <c r="E24" s="17">
        <v>1616851</v>
      </c>
      <c r="F24" s="17">
        <v>65523</v>
      </c>
      <c r="G24" s="17">
        <v>13105</v>
      </c>
      <c r="H24" s="17">
        <v>176081</v>
      </c>
      <c r="I24" s="17">
        <v>1427665</v>
      </c>
      <c r="J24" s="17">
        <v>201</v>
      </c>
      <c r="K24" s="17">
        <v>0</v>
      </c>
    </row>
    <row r="25" spans="1:11" ht="22.5" customHeight="1" x14ac:dyDescent="0.2">
      <c r="A25" s="15" t="s">
        <v>115</v>
      </c>
      <c r="B25" s="16">
        <v>1010246</v>
      </c>
      <c r="C25" s="16">
        <v>4170</v>
      </c>
      <c r="D25" s="17">
        <v>50512749</v>
      </c>
      <c r="E25" s="17">
        <v>10102550</v>
      </c>
      <c r="F25" s="17">
        <v>15848912</v>
      </c>
      <c r="G25" s="17">
        <v>3169782</v>
      </c>
      <c r="H25" s="17">
        <v>690563</v>
      </c>
      <c r="I25" s="17">
        <v>6242205</v>
      </c>
      <c r="J25" s="17">
        <v>862</v>
      </c>
      <c r="K25" s="17">
        <v>0</v>
      </c>
    </row>
    <row r="26" spans="1:11" ht="23.25" customHeight="1" x14ac:dyDescent="0.2">
      <c r="A26" s="15" t="s">
        <v>116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117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118</v>
      </c>
      <c r="B28" s="16">
        <v>1010251</v>
      </c>
      <c r="C28" s="16">
        <v>4190</v>
      </c>
      <c r="D28" s="17">
        <v>404051</v>
      </c>
      <c r="E28" s="17">
        <v>80810</v>
      </c>
      <c r="F28" s="17">
        <v>172434</v>
      </c>
      <c r="G28" s="17">
        <v>34487</v>
      </c>
      <c r="H28" s="17">
        <v>12972</v>
      </c>
      <c r="I28" s="17">
        <v>33351</v>
      </c>
      <c r="J28" s="17">
        <v>705</v>
      </c>
      <c r="K28" s="17">
        <v>0</v>
      </c>
    </row>
    <row r="29" spans="1:11" ht="22.5" customHeight="1" x14ac:dyDescent="0.2">
      <c r="A29" s="15" t="s">
        <v>119</v>
      </c>
      <c r="B29" s="16">
        <v>1010202</v>
      </c>
      <c r="C29" s="16">
        <v>4200</v>
      </c>
      <c r="D29" s="17">
        <v>411</v>
      </c>
      <c r="E29" s="17">
        <v>82</v>
      </c>
      <c r="F29" s="17">
        <v>0</v>
      </c>
      <c r="G29" s="17">
        <v>0</v>
      </c>
      <c r="H29" s="17">
        <v>0</v>
      </c>
      <c r="I29" s="17">
        <v>82</v>
      </c>
      <c r="J29" s="17">
        <v>1</v>
      </c>
      <c r="K29" s="17">
        <v>0</v>
      </c>
    </row>
    <row r="30" spans="1:11" ht="23.25" customHeight="1" x14ac:dyDescent="0.2">
      <c r="A30" s="15" t="s">
        <v>120</v>
      </c>
      <c r="B30" s="16">
        <v>1010203</v>
      </c>
      <c r="C30" s="16">
        <v>4210</v>
      </c>
      <c r="D30" s="17">
        <v>1469</v>
      </c>
      <c r="E30" s="17">
        <v>294</v>
      </c>
      <c r="F30" s="17">
        <v>119</v>
      </c>
      <c r="G30" s="17">
        <v>24</v>
      </c>
      <c r="H30" s="17">
        <v>22</v>
      </c>
      <c r="I30" s="17">
        <v>248</v>
      </c>
      <c r="J30" s="17">
        <v>7</v>
      </c>
      <c r="K30" s="17">
        <v>0</v>
      </c>
    </row>
    <row r="31" spans="1:11" ht="22.5" customHeight="1" x14ac:dyDescent="0.2">
      <c r="A31" s="15" t="s">
        <v>121</v>
      </c>
      <c r="B31" s="16">
        <v>1010252</v>
      </c>
      <c r="C31" s="16">
        <v>4220</v>
      </c>
      <c r="D31" s="17">
        <v>2072593</v>
      </c>
      <c r="E31" s="17">
        <v>414519</v>
      </c>
      <c r="F31" s="17">
        <v>1596984</v>
      </c>
      <c r="G31" s="17">
        <v>319397</v>
      </c>
      <c r="H31" s="17">
        <v>119901</v>
      </c>
      <c r="I31" s="17">
        <v>-24779</v>
      </c>
      <c r="J31" s="17">
        <v>4</v>
      </c>
      <c r="K31" s="17">
        <v>0</v>
      </c>
    </row>
    <row r="32" spans="1:11" ht="23.25" customHeight="1" x14ac:dyDescent="0.2">
      <c r="A32" s="15" t="s">
        <v>122</v>
      </c>
      <c r="B32" s="16">
        <v>1010253</v>
      </c>
      <c r="C32" s="16">
        <v>4230</v>
      </c>
      <c r="D32" s="17">
        <v>270921</v>
      </c>
      <c r="E32" s="17">
        <v>54184</v>
      </c>
      <c r="F32" s="17">
        <v>86</v>
      </c>
      <c r="G32" s="17">
        <v>17</v>
      </c>
      <c r="H32" s="17">
        <v>0</v>
      </c>
      <c r="I32" s="17">
        <v>54167</v>
      </c>
      <c r="J32" s="17">
        <v>7</v>
      </c>
      <c r="K32" s="17">
        <v>0</v>
      </c>
    </row>
    <row r="33" spans="1:11" ht="22.5" customHeight="1" x14ac:dyDescent="0.2">
      <c r="A33" s="15" t="s">
        <v>123</v>
      </c>
      <c r="B33" s="16">
        <v>1010255</v>
      </c>
      <c r="C33" s="16">
        <v>4240</v>
      </c>
      <c r="D33" s="17">
        <v>29235517</v>
      </c>
      <c r="E33" s="17">
        <v>5847103</v>
      </c>
      <c r="F33" s="17">
        <v>3836239</v>
      </c>
      <c r="G33" s="17">
        <v>767248</v>
      </c>
      <c r="H33" s="17">
        <v>389811</v>
      </c>
      <c r="I33" s="17">
        <v>4690044</v>
      </c>
      <c r="J33" s="17">
        <v>541</v>
      </c>
      <c r="K33" s="17">
        <v>0</v>
      </c>
    </row>
    <row r="34" spans="1:11" ht="23.25" customHeight="1" x14ac:dyDescent="0.2">
      <c r="A34" s="15" t="s">
        <v>124</v>
      </c>
      <c r="B34" s="16">
        <v>1010266</v>
      </c>
      <c r="C34" s="16">
        <v>4250</v>
      </c>
      <c r="D34" s="17">
        <v>15232649</v>
      </c>
      <c r="E34" s="17">
        <v>3046530</v>
      </c>
      <c r="F34" s="17">
        <v>3460052</v>
      </c>
      <c r="G34" s="17">
        <v>692010</v>
      </c>
      <c r="H34" s="17">
        <v>43179</v>
      </c>
      <c r="I34" s="17">
        <v>2311341</v>
      </c>
      <c r="J34" s="17">
        <v>153</v>
      </c>
      <c r="K34" s="17">
        <v>0</v>
      </c>
    </row>
    <row r="35" spans="1:11" ht="22.5" customHeight="1" x14ac:dyDescent="0.2">
      <c r="A35" s="15" t="s">
        <v>125</v>
      </c>
      <c r="B35" s="16">
        <v>1011202</v>
      </c>
      <c r="C35" s="16">
        <v>4251</v>
      </c>
      <c r="D35" s="17">
        <v>175015</v>
      </c>
      <c r="E35" s="17">
        <v>35003</v>
      </c>
      <c r="F35" s="17">
        <v>432</v>
      </c>
      <c r="G35" s="17">
        <v>86</v>
      </c>
      <c r="H35" s="17">
        <v>2798</v>
      </c>
      <c r="I35" s="17">
        <v>32119</v>
      </c>
      <c r="J35" s="17">
        <v>26</v>
      </c>
      <c r="K35" s="17">
        <v>0</v>
      </c>
    </row>
    <row r="36" spans="1:11" ht="23.25" customHeight="1" x14ac:dyDescent="0.2">
      <c r="A36" s="15" t="s">
        <v>126</v>
      </c>
      <c r="B36" s="16">
        <v>1010267</v>
      </c>
      <c r="C36" s="16">
        <v>4260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22.5" customHeight="1" x14ac:dyDescent="0.2">
      <c r="A37" s="15" t="s">
        <v>127</v>
      </c>
      <c r="B37" s="16">
        <v>1010268</v>
      </c>
      <c r="C37" s="16">
        <v>4270</v>
      </c>
      <c r="D37" s="17">
        <v>16713250</v>
      </c>
      <c r="E37" s="17">
        <v>3342650</v>
      </c>
      <c r="F37" s="17">
        <v>2275389</v>
      </c>
      <c r="G37" s="17">
        <v>455078</v>
      </c>
      <c r="H37" s="17">
        <v>1275593</v>
      </c>
      <c r="I37" s="17">
        <v>1611979</v>
      </c>
      <c r="J37" s="17">
        <v>217</v>
      </c>
      <c r="K37" s="17">
        <v>0</v>
      </c>
    </row>
    <row r="38" spans="1:11" ht="23.25" customHeight="1" x14ac:dyDescent="0.2">
      <c r="A38" s="15" t="s">
        <v>128</v>
      </c>
      <c r="B38" s="16">
        <v>1010269</v>
      </c>
      <c r="C38" s="16">
        <v>4280</v>
      </c>
      <c r="D38" s="17">
        <v>1143719</v>
      </c>
      <c r="E38" s="17">
        <v>228744</v>
      </c>
      <c r="F38" s="17">
        <v>740126</v>
      </c>
      <c r="G38" s="17">
        <v>148025</v>
      </c>
      <c r="H38" s="17">
        <v>83</v>
      </c>
      <c r="I38" s="17">
        <v>80636</v>
      </c>
      <c r="J38" s="17">
        <v>14</v>
      </c>
      <c r="K38" s="17">
        <v>0</v>
      </c>
    </row>
    <row r="39" spans="1:11" ht="22.5" customHeight="1" x14ac:dyDescent="0.2">
      <c r="A39" s="15" t="s">
        <v>129</v>
      </c>
      <c r="B39" s="16">
        <v>1010256</v>
      </c>
      <c r="C39" s="16">
        <v>4300</v>
      </c>
      <c r="D39" s="17">
        <v>64307704</v>
      </c>
      <c r="E39" s="17">
        <v>12861541</v>
      </c>
      <c r="F39" s="17">
        <v>18630910</v>
      </c>
      <c r="G39" s="17">
        <v>3726182</v>
      </c>
      <c r="H39" s="17">
        <v>682981</v>
      </c>
      <c r="I39" s="17">
        <v>8452378</v>
      </c>
      <c r="J39" s="17">
        <v>1743</v>
      </c>
      <c r="K39" s="17">
        <v>0</v>
      </c>
    </row>
    <row r="40" spans="1:11" ht="22.5" customHeight="1" x14ac:dyDescent="0.2">
      <c r="A40" s="15" t="s">
        <v>130</v>
      </c>
      <c r="B40" s="16">
        <v>1011212</v>
      </c>
      <c r="C40" s="16">
        <v>4301</v>
      </c>
      <c r="D40" s="17">
        <v>1215387</v>
      </c>
      <c r="E40" s="17">
        <v>243077</v>
      </c>
      <c r="F40" s="17">
        <v>259488</v>
      </c>
      <c r="G40" s="17">
        <v>51898</v>
      </c>
      <c r="H40" s="17">
        <v>35051</v>
      </c>
      <c r="I40" s="17">
        <v>156128</v>
      </c>
      <c r="J40" s="17">
        <v>91</v>
      </c>
      <c r="K40" s="17">
        <v>0</v>
      </c>
    </row>
    <row r="41" spans="1:11" ht="23.25" customHeight="1" x14ac:dyDescent="0.2">
      <c r="A41" s="15" t="s">
        <v>131</v>
      </c>
      <c r="B41" s="16">
        <v>1011217</v>
      </c>
      <c r="C41" s="16">
        <v>4302</v>
      </c>
      <c r="D41" s="17">
        <v>174917</v>
      </c>
      <c r="E41" s="17">
        <v>34983</v>
      </c>
      <c r="F41" s="17">
        <v>59028</v>
      </c>
      <c r="G41" s="17">
        <v>11806</v>
      </c>
      <c r="H41" s="17">
        <v>632</v>
      </c>
      <c r="I41" s="17">
        <v>22545</v>
      </c>
      <c r="J41" s="17">
        <v>10</v>
      </c>
      <c r="K41" s="17">
        <v>0</v>
      </c>
    </row>
    <row r="42" spans="1:11" ht="22.5" customHeight="1" x14ac:dyDescent="0.2">
      <c r="A42" s="15" t="s">
        <v>132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133</v>
      </c>
      <c r="B43" s="16">
        <v>1011231</v>
      </c>
      <c r="C43" s="16">
        <v>4311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134</v>
      </c>
      <c r="B44" s="16">
        <v>1010226</v>
      </c>
      <c r="C44" s="16">
        <v>4315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135</v>
      </c>
      <c r="B45" s="16">
        <v>1011213</v>
      </c>
      <c r="C45" s="16">
        <v>4316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136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137</v>
      </c>
      <c r="B47" s="16">
        <v>1010265</v>
      </c>
      <c r="C47" s="16">
        <v>4318</v>
      </c>
      <c r="D47" s="17">
        <v>864266</v>
      </c>
      <c r="E47" s="17">
        <v>172853</v>
      </c>
      <c r="F47" s="17">
        <v>20393</v>
      </c>
      <c r="G47" s="17">
        <v>4079</v>
      </c>
      <c r="H47" s="17">
        <v>545</v>
      </c>
      <c r="I47" s="17">
        <v>168229</v>
      </c>
      <c r="J47" s="17">
        <v>44</v>
      </c>
      <c r="K47" s="17">
        <v>0</v>
      </c>
    </row>
    <row r="48" spans="1:11" ht="22.5" customHeight="1" x14ac:dyDescent="0.2">
      <c r="A48" s="15" t="s">
        <v>138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139</v>
      </c>
      <c r="B49" s="16">
        <v>1010271</v>
      </c>
      <c r="C49" s="16">
        <v>4320</v>
      </c>
      <c r="D49" s="17">
        <v>210382</v>
      </c>
      <c r="E49" s="17">
        <v>42076</v>
      </c>
      <c r="F49" s="17">
        <v>176641</v>
      </c>
      <c r="G49" s="17">
        <v>35328</v>
      </c>
      <c r="H49" s="17">
        <v>0</v>
      </c>
      <c r="I49" s="17">
        <v>6748</v>
      </c>
      <c r="J49" s="17">
        <v>11</v>
      </c>
      <c r="K49" s="17">
        <v>0</v>
      </c>
    </row>
    <row r="50" spans="1:11" ht="22.5" customHeight="1" x14ac:dyDescent="0.2">
      <c r="A50" s="15" t="s">
        <v>140</v>
      </c>
      <c r="B50" s="16">
        <v>1011205</v>
      </c>
      <c r="C50" s="16">
        <v>4321</v>
      </c>
      <c r="D50" s="17">
        <v>271290</v>
      </c>
      <c r="E50" s="17">
        <v>54258</v>
      </c>
      <c r="F50" s="17">
        <v>7</v>
      </c>
      <c r="G50" s="17">
        <v>1</v>
      </c>
      <c r="H50" s="17">
        <v>1211</v>
      </c>
      <c r="I50" s="17">
        <v>53046</v>
      </c>
      <c r="J50" s="17">
        <v>18</v>
      </c>
      <c r="K50" s="17">
        <v>0</v>
      </c>
    </row>
    <row r="51" spans="1:11" ht="23.25" customHeight="1" x14ac:dyDescent="0.2">
      <c r="A51" s="15" t="s">
        <v>141</v>
      </c>
      <c r="B51" s="16">
        <v>1011208</v>
      </c>
      <c r="C51" s="16">
        <v>4322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142</v>
      </c>
      <c r="B52" s="16">
        <v>1011211</v>
      </c>
      <c r="C52" s="16">
        <v>4323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ht="23.25" customHeight="1" x14ac:dyDescent="0.2">
      <c r="A53" s="15" t="s">
        <v>143</v>
      </c>
      <c r="B53" s="16">
        <v>1011216</v>
      </c>
      <c r="C53" s="16">
        <v>4324</v>
      </c>
      <c r="D53" s="17">
        <v>2780</v>
      </c>
      <c r="E53" s="17">
        <v>556</v>
      </c>
      <c r="F53" s="17">
        <v>2250</v>
      </c>
      <c r="G53" s="17">
        <v>450</v>
      </c>
      <c r="H53" s="17">
        <v>450</v>
      </c>
      <c r="I53" s="17">
        <v>-344</v>
      </c>
      <c r="J53" s="17">
        <v>1</v>
      </c>
      <c r="K53" s="17">
        <v>0</v>
      </c>
    </row>
    <row r="54" spans="1:11" ht="22.5" customHeight="1" x14ac:dyDescent="0.2">
      <c r="A54" s="15" t="s">
        <v>144</v>
      </c>
      <c r="B54" s="16">
        <v>1011218</v>
      </c>
      <c r="C54" s="16">
        <v>4325</v>
      </c>
      <c r="D54" s="17">
        <v>11933</v>
      </c>
      <c r="E54" s="17">
        <v>2387</v>
      </c>
      <c r="F54" s="17">
        <v>6677</v>
      </c>
      <c r="G54" s="17">
        <v>1335</v>
      </c>
      <c r="H54" s="17">
        <v>716</v>
      </c>
      <c r="I54" s="17">
        <v>336</v>
      </c>
      <c r="J54" s="17">
        <v>20</v>
      </c>
      <c r="K54" s="17">
        <v>0</v>
      </c>
    </row>
    <row r="55" spans="1:11" ht="23.25" customHeight="1" x14ac:dyDescent="0.2">
      <c r="A55" s="15" t="s">
        <v>145</v>
      </c>
      <c r="B55" s="16">
        <v>1011220</v>
      </c>
      <c r="C55" s="16">
        <v>4326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146</v>
      </c>
      <c r="B56" s="16">
        <v>1011224</v>
      </c>
      <c r="C56" s="16">
        <v>4327</v>
      </c>
      <c r="D56" s="17">
        <v>320</v>
      </c>
      <c r="E56" s="17">
        <v>64</v>
      </c>
      <c r="F56" s="17">
        <v>138</v>
      </c>
      <c r="G56" s="17">
        <v>28</v>
      </c>
      <c r="H56" s="17">
        <v>0</v>
      </c>
      <c r="I56" s="17">
        <v>36</v>
      </c>
      <c r="J56" s="17">
        <v>1</v>
      </c>
      <c r="K56" s="17">
        <v>0</v>
      </c>
    </row>
    <row r="57" spans="1:11" ht="23.25" customHeight="1" x14ac:dyDescent="0.2">
      <c r="A57" s="15" t="s">
        <v>147</v>
      </c>
      <c r="B57" s="16">
        <v>1011229</v>
      </c>
      <c r="C57" s="16">
        <v>4328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2.5" customHeight="1" x14ac:dyDescent="0.2">
      <c r="A58" s="15" t="s">
        <v>148</v>
      </c>
      <c r="B58" s="16">
        <v>1010272</v>
      </c>
      <c r="C58" s="16">
        <v>4330</v>
      </c>
      <c r="D58" s="17">
        <v>179706</v>
      </c>
      <c r="E58" s="17">
        <v>35941</v>
      </c>
      <c r="F58" s="17">
        <v>24599</v>
      </c>
      <c r="G58" s="17">
        <v>4920</v>
      </c>
      <c r="H58" s="17">
        <v>42832</v>
      </c>
      <c r="I58" s="17">
        <v>-11811</v>
      </c>
      <c r="J58" s="17">
        <v>26</v>
      </c>
      <c r="K58" s="17">
        <v>0</v>
      </c>
    </row>
    <row r="59" spans="1:11" ht="23.25" customHeight="1" x14ac:dyDescent="0.2">
      <c r="A59" s="15" t="s">
        <v>149</v>
      </c>
      <c r="B59" s="16">
        <v>1010281</v>
      </c>
      <c r="C59" s="16">
        <v>4340</v>
      </c>
      <c r="D59" s="17">
        <v>119591</v>
      </c>
      <c r="E59" s="17">
        <v>23918</v>
      </c>
      <c r="F59" s="17">
        <v>55</v>
      </c>
      <c r="G59" s="17">
        <v>11</v>
      </c>
      <c r="H59" s="17">
        <v>0</v>
      </c>
      <c r="I59" s="17">
        <v>23907</v>
      </c>
      <c r="J59" s="17">
        <v>13</v>
      </c>
      <c r="K59" s="17">
        <v>0</v>
      </c>
    </row>
    <row r="60" spans="1:11" ht="22.5" customHeight="1" x14ac:dyDescent="0.2">
      <c r="A60" s="15" t="s">
        <v>150</v>
      </c>
      <c r="B60" s="16">
        <v>1010284</v>
      </c>
      <c r="C60" s="16">
        <v>4360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3</v>
      </c>
      <c r="K60" s="17">
        <v>0</v>
      </c>
    </row>
    <row r="61" spans="1:11" ht="23.25" customHeight="1" x14ac:dyDescent="0.2">
      <c r="A61" s="15" t="s">
        <v>151</v>
      </c>
      <c r="B61" s="16">
        <v>1010285</v>
      </c>
      <c r="C61" s="16">
        <v>4370</v>
      </c>
      <c r="D61" s="17">
        <v>2772745</v>
      </c>
      <c r="E61" s="17">
        <v>554549</v>
      </c>
      <c r="F61" s="17">
        <v>432085</v>
      </c>
      <c r="G61" s="17">
        <v>86417</v>
      </c>
      <c r="H61" s="17">
        <v>18787</v>
      </c>
      <c r="I61" s="17">
        <v>449345</v>
      </c>
      <c r="J61" s="17">
        <v>93</v>
      </c>
      <c r="K61" s="17">
        <v>0</v>
      </c>
    </row>
    <row r="62" spans="1:11" ht="22.5" customHeight="1" x14ac:dyDescent="0.2">
      <c r="A62" s="15" t="s">
        <v>152</v>
      </c>
      <c r="B62" s="16">
        <v>1011221</v>
      </c>
      <c r="C62" s="16">
        <v>4371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153</v>
      </c>
      <c r="B63" s="16">
        <v>1010287</v>
      </c>
      <c r="C63" s="16">
        <v>4390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3.25" customHeight="1" x14ac:dyDescent="0.2">
      <c r="A64" s="15" t="s">
        <v>154</v>
      </c>
      <c r="B64" s="16">
        <v>1010288</v>
      </c>
      <c r="C64" s="16">
        <v>4400</v>
      </c>
      <c r="D64" s="17">
        <v>1816156</v>
      </c>
      <c r="E64" s="17">
        <v>363231</v>
      </c>
      <c r="F64" s="17">
        <v>1126502</v>
      </c>
      <c r="G64" s="17">
        <v>225300</v>
      </c>
      <c r="H64" s="17">
        <v>31952</v>
      </c>
      <c r="I64" s="17">
        <v>105979</v>
      </c>
      <c r="J64" s="17">
        <v>199</v>
      </c>
      <c r="K64" s="17">
        <v>0</v>
      </c>
    </row>
    <row r="65" spans="1:11" ht="22.5" customHeight="1" x14ac:dyDescent="0.2">
      <c r="A65" s="15" t="s">
        <v>155</v>
      </c>
      <c r="B65" s="16">
        <v>1010289</v>
      </c>
      <c r="C65" s="16">
        <v>4410</v>
      </c>
      <c r="D65" s="17">
        <v>2628346</v>
      </c>
      <c r="E65" s="17">
        <v>525669</v>
      </c>
      <c r="F65" s="17">
        <v>354</v>
      </c>
      <c r="G65" s="17">
        <v>71</v>
      </c>
      <c r="H65" s="17">
        <v>11545</v>
      </c>
      <c r="I65" s="17">
        <v>514053</v>
      </c>
      <c r="J65" s="17">
        <v>40</v>
      </c>
      <c r="K65" s="17">
        <v>0</v>
      </c>
    </row>
    <row r="66" spans="1:11" ht="23.25" customHeight="1" x14ac:dyDescent="0.2">
      <c r="A66" s="15" t="s">
        <v>156</v>
      </c>
      <c r="B66" s="16">
        <v>1010291</v>
      </c>
      <c r="C66" s="16">
        <v>4420</v>
      </c>
      <c r="D66" s="17">
        <v>1258105</v>
      </c>
      <c r="E66" s="17">
        <v>251621</v>
      </c>
      <c r="F66" s="17">
        <v>56803</v>
      </c>
      <c r="G66" s="17">
        <v>11361</v>
      </c>
      <c r="H66" s="17">
        <v>6242</v>
      </c>
      <c r="I66" s="17">
        <v>234018</v>
      </c>
      <c r="J66" s="17">
        <v>122</v>
      </c>
      <c r="K66" s="17">
        <v>0</v>
      </c>
    </row>
    <row r="67" spans="1:11" ht="22.5" customHeight="1" x14ac:dyDescent="0.2">
      <c r="A67" s="15" t="s">
        <v>157</v>
      </c>
      <c r="B67" s="16">
        <v>1010294</v>
      </c>
      <c r="C67" s="16">
        <v>4430</v>
      </c>
      <c r="D67" s="17">
        <v>60159874</v>
      </c>
      <c r="E67" s="17">
        <v>12031975</v>
      </c>
      <c r="F67" s="17">
        <v>10862758</v>
      </c>
      <c r="G67" s="17">
        <v>2172552</v>
      </c>
      <c r="H67" s="17">
        <v>3118188</v>
      </c>
      <c r="I67" s="17">
        <v>6741235</v>
      </c>
      <c r="J67" s="17">
        <v>644</v>
      </c>
      <c r="K67" s="17">
        <v>0</v>
      </c>
    </row>
    <row r="68" spans="1:11" ht="23.25" customHeight="1" x14ac:dyDescent="0.2">
      <c r="A68" s="15" t="s">
        <v>158</v>
      </c>
      <c r="B68" s="16">
        <v>1010257</v>
      </c>
      <c r="C68" s="16">
        <v>4440</v>
      </c>
      <c r="D68" s="17">
        <v>11030219</v>
      </c>
      <c r="E68" s="17">
        <v>2206044</v>
      </c>
      <c r="F68" s="17">
        <v>942641</v>
      </c>
      <c r="G68" s="17">
        <v>188528</v>
      </c>
      <c r="H68" s="17">
        <v>176397</v>
      </c>
      <c r="I68" s="17">
        <v>1841119</v>
      </c>
      <c r="J68" s="17">
        <v>291</v>
      </c>
      <c r="K68" s="17">
        <v>0</v>
      </c>
    </row>
    <row r="69" spans="1:11" ht="22.5" customHeight="1" x14ac:dyDescent="0.2">
      <c r="A69" s="15" t="s">
        <v>159</v>
      </c>
      <c r="B69" s="16">
        <v>1010295</v>
      </c>
      <c r="C69" s="16">
        <v>4450</v>
      </c>
      <c r="D69" s="17">
        <v>5148427</v>
      </c>
      <c r="E69" s="17">
        <v>1029685</v>
      </c>
      <c r="F69" s="17">
        <v>904503</v>
      </c>
      <c r="G69" s="17">
        <v>180901</v>
      </c>
      <c r="H69" s="17">
        <v>142810</v>
      </c>
      <c r="I69" s="17">
        <v>705974</v>
      </c>
      <c r="J69" s="17">
        <v>113</v>
      </c>
      <c r="K69" s="17">
        <v>0</v>
      </c>
    </row>
    <row r="70" spans="1:11" ht="23.25" customHeight="1" x14ac:dyDescent="0.2">
      <c r="A70" s="15" t="s">
        <v>160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161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162</v>
      </c>
      <c r="B72" s="16">
        <v>1010298</v>
      </c>
      <c r="C72" s="16">
        <v>4480</v>
      </c>
      <c r="D72" s="17">
        <v>117230122</v>
      </c>
      <c r="E72" s="17">
        <v>23446024</v>
      </c>
      <c r="F72" s="17">
        <v>21039835</v>
      </c>
      <c r="G72" s="17">
        <v>4207967</v>
      </c>
      <c r="H72" s="17">
        <v>1800532</v>
      </c>
      <c r="I72" s="17">
        <v>17437525</v>
      </c>
      <c r="J72" s="17">
        <v>499</v>
      </c>
      <c r="K72" s="17">
        <v>0</v>
      </c>
    </row>
    <row r="73" spans="1:11" ht="22.5" customHeight="1" x14ac:dyDescent="0.2">
      <c r="A73" s="15" t="s">
        <v>163</v>
      </c>
      <c r="B73" s="16">
        <v>1010273</v>
      </c>
      <c r="C73" s="16">
        <v>4490</v>
      </c>
      <c r="D73" s="17">
        <v>28629</v>
      </c>
      <c r="E73" s="17">
        <v>5726</v>
      </c>
      <c r="F73" s="17">
        <v>0</v>
      </c>
      <c r="G73" s="17">
        <v>0</v>
      </c>
      <c r="H73" s="17">
        <v>0</v>
      </c>
      <c r="I73" s="17">
        <v>5726</v>
      </c>
      <c r="J73" s="17">
        <v>1</v>
      </c>
      <c r="K73" s="17">
        <v>0</v>
      </c>
    </row>
    <row r="74" spans="1:11" ht="23.25" customHeight="1" x14ac:dyDescent="0.2">
      <c r="A74" s="15" t="s">
        <v>164</v>
      </c>
      <c r="B74" s="16">
        <v>1010270</v>
      </c>
      <c r="C74" s="16">
        <v>4500</v>
      </c>
      <c r="D74" s="17">
        <v>91767839</v>
      </c>
      <c r="E74" s="17">
        <v>18353568</v>
      </c>
      <c r="F74" s="17">
        <v>5798398</v>
      </c>
      <c r="G74" s="17">
        <v>1159680</v>
      </c>
      <c r="H74" s="17">
        <v>122505</v>
      </c>
      <c r="I74" s="17">
        <v>17071383</v>
      </c>
      <c r="J74" s="17">
        <v>181</v>
      </c>
      <c r="K74" s="17">
        <v>0</v>
      </c>
    </row>
    <row r="75" spans="1:11" ht="22.5" customHeight="1" x14ac:dyDescent="0.2">
      <c r="A75" s="15" t="s">
        <v>165</v>
      </c>
      <c r="B75" s="16">
        <v>1010275</v>
      </c>
      <c r="C75" s="16">
        <v>4510</v>
      </c>
      <c r="D75" s="17">
        <v>45258</v>
      </c>
      <c r="E75" s="17">
        <v>9052</v>
      </c>
      <c r="F75" s="17">
        <v>45733</v>
      </c>
      <c r="G75" s="17">
        <v>9147</v>
      </c>
      <c r="H75" s="17">
        <v>2220</v>
      </c>
      <c r="I75" s="17">
        <v>-2315</v>
      </c>
      <c r="J75" s="17">
        <v>155</v>
      </c>
      <c r="K75" s="17">
        <v>0</v>
      </c>
    </row>
    <row r="76" spans="1:11" ht="23.25" customHeight="1" x14ac:dyDescent="0.2">
      <c r="A76" s="15" t="s">
        <v>166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167</v>
      </c>
      <c r="B77" s="16">
        <v>1010261</v>
      </c>
      <c r="C77" s="16">
        <v>4530</v>
      </c>
      <c r="D77" s="17">
        <v>48917</v>
      </c>
      <c r="E77" s="17">
        <v>9783</v>
      </c>
      <c r="F77" s="17">
        <v>74</v>
      </c>
      <c r="G77" s="17">
        <v>15</v>
      </c>
      <c r="H77" s="17">
        <v>0</v>
      </c>
      <c r="I77" s="17">
        <v>9768</v>
      </c>
      <c r="J77" s="17">
        <v>2</v>
      </c>
      <c r="K77" s="17">
        <v>0</v>
      </c>
    </row>
    <row r="78" spans="1:11" ht="23.25" customHeight="1" x14ac:dyDescent="0.2">
      <c r="A78" s="15" t="s">
        <v>168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169</v>
      </c>
      <c r="B79" s="16">
        <v>1010262</v>
      </c>
      <c r="C79" s="16">
        <v>4540</v>
      </c>
      <c r="D79" s="17">
        <v>9127499</v>
      </c>
      <c r="E79" s="17">
        <v>1825500</v>
      </c>
      <c r="F79" s="17">
        <v>1799893</v>
      </c>
      <c r="G79" s="17">
        <v>359979</v>
      </c>
      <c r="H79" s="17">
        <v>723573</v>
      </c>
      <c r="I79" s="17">
        <v>741948</v>
      </c>
      <c r="J79" s="17">
        <v>187</v>
      </c>
      <c r="K79" s="17">
        <v>0</v>
      </c>
    </row>
    <row r="80" spans="1:11" ht="23.25" customHeight="1" x14ac:dyDescent="0.2">
      <c r="A80" s="15" t="s">
        <v>170</v>
      </c>
      <c r="B80" s="16">
        <v>1010263</v>
      </c>
      <c r="C80" s="16">
        <v>4550</v>
      </c>
      <c r="D80" s="17">
        <v>5403009</v>
      </c>
      <c r="E80" s="17">
        <v>1080602</v>
      </c>
      <c r="F80" s="17">
        <v>1088981</v>
      </c>
      <c r="G80" s="17">
        <v>217796</v>
      </c>
      <c r="H80" s="17">
        <v>147015</v>
      </c>
      <c r="I80" s="17">
        <v>715791</v>
      </c>
      <c r="J80" s="17">
        <v>141</v>
      </c>
      <c r="K80" s="17">
        <v>0</v>
      </c>
    </row>
    <row r="81" spans="1:11" ht="22.5" customHeight="1" x14ac:dyDescent="0.2">
      <c r="A81" s="15" t="s">
        <v>171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172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173</v>
      </c>
      <c r="B83" s="16">
        <v>1010225</v>
      </c>
      <c r="C83" s="16">
        <v>4590</v>
      </c>
      <c r="D83" s="17">
        <v>3716094</v>
      </c>
      <c r="E83" s="17">
        <v>743219</v>
      </c>
      <c r="F83" s="17">
        <v>0</v>
      </c>
      <c r="G83" s="17">
        <v>0</v>
      </c>
      <c r="H83" s="17">
        <v>0</v>
      </c>
      <c r="I83" s="17">
        <v>743219</v>
      </c>
      <c r="J83" s="17">
        <v>5</v>
      </c>
      <c r="K83" s="17">
        <v>0</v>
      </c>
    </row>
    <row r="84" spans="1:11" ht="23.25" customHeight="1" x14ac:dyDescent="0.2">
      <c r="A84" s="15" t="s">
        <v>174</v>
      </c>
      <c r="B84" s="16">
        <v>1010233</v>
      </c>
      <c r="C84" s="16">
        <v>4591</v>
      </c>
      <c r="D84" s="17">
        <v>157959</v>
      </c>
      <c r="E84" s="17">
        <v>31592</v>
      </c>
      <c r="F84" s="17">
        <v>18128</v>
      </c>
      <c r="G84" s="17">
        <v>3626</v>
      </c>
      <c r="H84" s="17">
        <v>1281</v>
      </c>
      <c r="I84" s="17">
        <v>26685</v>
      </c>
      <c r="J84" s="17">
        <v>9</v>
      </c>
      <c r="K84" s="17">
        <v>0</v>
      </c>
    </row>
    <row r="85" spans="1:11" ht="22.5" customHeight="1" x14ac:dyDescent="0.2">
      <c r="A85" s="15" t="s">
        <v>175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176</v>
      </c>
      <c r="B86" s="16">
        <v>1011206</v>
      </c>
      <c r="C86" s="16">
        <v>4593</v>
      </c>
      <c r="D86" s="17">
        <v>728058</v>
      </c>
      <c r="E86" s="17">
        <v>145612</v>
      </c>
      <c r="F86" s="17">
        <v>1597670</v>
      </c>
      <c r="G86" s="17">
        <v>319534</v>
      </c>
      <c r="H86" s="17">
        <v>62347</v>
      </c>
      <c r="I86" s="17">
        <v>-236269</v>
      </c>
      <c r="J86" s="17">
        <v>260</v>
      </c>
      <c r="K86" s="17">
        <v>0</v>
      </c>
    </row>
    <row r="87" spans="1:11" ht="23.25" customHeight="1" x14ac:dyDescent="0.2">
      <c r="A87" s="15" t="s">
        <v>177</v>
      </c>
      <c r="B87" s="16">
        <v>1011214</v>
      </c>
      <c r="C87" s="16">
        <v>4594</v>
      </c>
      <c r="D87" s="17">
        <v>61416724</v>
      </c>
      <c r="E87" s="17">
        <v>12283345</v>
      </c>
      <c r="F87" s="17">
        <v>9055378</v>
      </c>
      <c r="G87" s="17">
        <v>1811076</v>
      </c>
      <c r="H87" s="17">
        <v>1082986</v>
      </c>
      <c r="I87" s="17">
        <v>9389283</v>
      </c>
      <c r="J87" s="17">
        <v>474</v>
      </c>
      <c r="K87" s="17">
        <v>0</v>
      </c>
    </row>
    <row r="88" spans="1:11" ht="22.5" customHeight="1" x14ac:dyDescent="0.2">
      <c r="A88" s="15" t="s">
        <v>178</v>
      </c>
      <c r="B88" s="16">
        <v>1011225</v>
      </c>
      <c r="C88" s="16">
        <v>4595</v>
      </c>
      <c r="D88" s="17">
        <v>483339</v>
      </c>
      <c r="E88" s="17">
        <v>96668</v>
      </c>
      <c r="F88" s="17">
        <v>9534</v>
      </c>
      <c r="G88" s="17">
        <v>1907</v>
      </c>
      <c r="H88" s="17">
        <v>689</v>
      </c>
      <c r="I88" s="17">
        <v>94072</v>
      </c>
      <c r="J88" s="17">
        <v>10</v>
      </c>
      <c r="K88" s="17">
        <v>0</v>
      </c>
    </row>
    <row r="89" spans="1:11" ht="23.25" customHeight="1" x14ac:dyDescent="0.2">
      <c r="A89" s="15" t="s">
        <v>179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180</v>
      </c>
      <c r="B90" s="16">
        <v>1010200</v>
      </c>
      <c r="C90" s="16">
        <v>4599</v>
      </c>
      <c r="D90" s="17">
        <v>192381</v>
      </c>
      <c r="E90" s="17">
        <v>38476</v>
      </c>
      <c r="F90" s="17">
        <v>28888</v>
      </c>
      <c r="G90" s="17">
        <v>5778</v>
      </c>
      <c r="H90" s="17">
        <v>7030</v>
      </c>
      <c r="I90" s="17">
        <v>25668</v>
      </c>
      <c r="J90" s="17">
        <v>41</v>
      </c>
      <c r="K90" s="17">
        <v>0</v>
      </c>
    </row>
    <row r="91" spans="1:11" ht="85.15" customHeight="1" x14ac:dyDescent="0.2">
      <c r="A91" s="15" t="s">
        <v>181</v>
      </c>
      <c r="B91" s="16" t="s">
        <v>99</v>
      </c>
      <c r="C91" s="16">
        <v>4600</v>
      </c>
      <c r="D91" s="17">
        <v>2695316329</v>
      </c>
      <c r="E91" s="17">
        <v>539063267</v>
      </c>
      <c r="F91" s="17">
        <v>2222245412</v>
      </c>
      <c r="G91" s="17">
        <v>444449082</v>
      </c>
      <c r="H91" s="17">
        <v>2692947</v>
      </c>
      <c r="I91" s="17">
        <v>91921238</v>
      </c>
      <c r="J91" s="17" t="s">
        <v>37</v>
      </c>
      <c r="K91" s="17" t="s">
        <v>37</v>
      </c>
    </row>
    <row r="92" spans="1:11" ht="22.5" customHeight="1" x14ac:dyDescent="0.2">
      <c r="A92" s="15" t="s">
        <v>182</v>
      </c>
      <c r="B92" s="16">
        <v>1010243</v>
      </c>
      <c r="C92" s="16">
        <v>4610</v>
      </c>
      <c r="D92" s="17">
        <v>182072394</v>
      </c>
      <c r="E92" s="17">
        <v>36414479</v>
      </c>
      <c r="F92" s="17">
        <v>128086770</v>
      </c>
      <c r="G92" s="17">
        <v>25617354</v>
      </c>
      <c r="H92" s="17">
        <v>2302058</v>
      </c>
      <c r="I92" s="17">
        <v>8495067</v>
      </c>
      <c r="J92" s="17">
        <v>259</v>
      </c>
      <c r="K92" s="17">
        <v>0</v>
      </c>
    </row>
    <row r="93" spans="1:11" ht="23.25" customHeight="1" x14ac:dyDescent="0.2">
      <c r="A93" s="15" t="s">
        <v>183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184</v>
      </c>
      <c r="B94" s="16">
        <v>1010290</v>
      </c>
      <c r="C94" s="16">
        <v>4630</v>
      </c>
      <c r="D94" s="17">
        <v>8876820</v>
      </c>
      <c r="E94" s="17">
        <v>1775364</v>
      </c>
      <c r="F94" s="17">
        <v>318726</v>
      </c>
      <c r="G94" s="17">
        <v>63745</v>
      </c>
      <c r="H94" s="17">
        <v>135473</v>
      </c>
      <c r="I94" s="17">
        <v>1576146</v>
      </c>
      <c r="J94" s="17">
        <v>100</v>
      </c>
      <c r="K94" s="17">
        <v>0</v>
      </c>
    </row>
    <row r="95" spans="1:11" ht="23.25" customHeight="1" x14ac:dyDescent="0.2">
      <c r="A95" s="15" t="s">
        <v>185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186</v>
      </c>
      <c r="B96" s="16">
        <v>1010228</v>
      </c>
      <c r="C96" s="16">
        <v>4632</v>
      </c>
      <c r="D96" s="17">
        <v>104848</v>
      </c>
      <c r="E96" s="17">
        <v>20970</v>
      </c>
      <c r="F96" s="17">
        <v>98689</v>
      </c>
      <c r="G96" s="17">
        <v>19738</v>
      </c>
      <c r="H96" s="17">
        <v>13</v>
      </c>
      <c r="I96" s="17">
        <v>1219</v>
      </c>
      <c r="J96" s="17">
        <v>7</v>
      </c>
      <c r="K96" s="17">
        <v>0</v>
      </c>
    </row>
    <row r="97" spans="1:11" ht="23.25" customHeight="1" x14ac:dyDescent="0.2">
      <c r="A97" s="15" t="s">
        <v>187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188</v>
      </c>
      <c r="B98" s="16">
        <v>1011222</v>
      </c>
      <c r="C98" s="16">
        <v>4634</v>
      </c>
      <c r="D98" s="17">
        <v>2902</v>
      </c>
      <c r="E98" s="17">
        <v>580</v>
      </c>
      <c r="F98" s="17">
        <v>0</v>
      </c>
      <c r="G98" s="17">
        <v>0</v>
      </c>
      <c r="H98" s="17">
        <v>0</v>
      </c>
      <c r="I98" s="17">
        <v>580</v>
      </c>
      <c r="J98" s="17">
        <v>1</v>
      </c>
      <c r="K98" s="17">
        <v>0</v>
      </c>
    </row>
    <row r="99" spans="1:11" ht="23.25" customHeight="1" x14ac:dyDescent="0.2">
      <c r="A99" s="15" t="s">
        <v>189</v>
      </c>
      <c r="B99" s="16">
        <v>1010276</v>
      </c>
      <c r="C99" s="16">
        <v>4640</v>
      </c>
      <c r="D99" s="17">
        <v>394</v>
      </c>
      <c r="E99" s="17">
        <v>79</v>
      </c>
      <c r="F99" s="17">
        <v>37230</v>
      </c>
      <c r="G99" s="17">
        <v>7446</v>
      </c>
      <c r="H99" s="17">
        <v>0</v>
      </c>
      <c r="I99" s="17">
        <v>-7367</v>
      </c>
      <c r="J99" s="17">
        <v>7</v>
      </c>
      <c r="K99" s="17">
        <v>0</v>
      </c>
    </row>
    <row r="100" spans="1:11" ht="22.5" customHeight="1" x14ac:dyDescent="0.2">
      <c r="A100" s="15" t="s">
        <v>190</v>
      </c>
      <c r="B100" s="16">
        <v>1010277</v>
      </c>
      <c r="C100" s="16">
        <v>4650</v>
      </c>
      <c r="D100" s="17">
        <v>0</v>
      </c>
      <c r="E100" s="17">
        <v>0</v>
      </c>
      <c r="F100" s="17">
        <v>21</v>
      </c>
      <c r="G100" s="17">
        <v>4</v>
      </c>
      <c r="H100" s="17">
        <v>0</v>
      </c>
      <c r="I100" s="17">
        <v>-4</v>
      </c>
      <c r="J100" s="17">
        <v>0</v>
      </c>
      <c r="K100" s="17">
        <v>0</v>
      </c>
    </row>
    <row r="101" spans="1:11" ht="23.25" customHeight="1" x14ac:dyDescent="0.2">
      <c r="A101" s="15" t="s">
        <v>191</v>
      </c>
      <c r="B101" s="16">
        <v>1011207</v>
      </c>
      <c r="C101" s="16">
        <v>4651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192</v>
      </c>
      <c r="B102" s="16">
        <v>1010278</v>
      </c>
      <c r="C102" s="16">
        <v>4660</v>
      </c>
      <c r="D102" s="17">
        <v>9493786</v>
      </c>
      <c r="E102" s="17">
        <v>1898757</v>
      </c>
      <c r="F102" s="17">
        <v>3998</v>
      </c>
      <c r="G102" s="17">
        <v>800</v>
      </c>
      <c r="H102" s="17">
        <v>17651</v>
      </c>
      <c r="I102" s="17">
        <v>1880306</v>
      </c>
      <c r="J102" s="17">
        <v>58</v>
      </c>
      <c r="K102" s="17">
        <v>0</v>
      </c>
    </row>
    <row r="103" spans="1:11" ht="22.5" customHeight="1" x14ac:dyDescent="0.2">
      <c r="A103" s="15" t="s">
        <v>193</v>
      </c>
      <c r="B103" s="16">
        <v>1010279</v>
      </c>
      <c r="C103" s="16">
        <v>4670</v>
      </c>
      <c r="D103" s="17">
        <v>23705226</v>
      </c>
      <c r="E103" s="17">
        <v>4741045</v>
      </c>
      <c r="F103" s="17">
        <v>32269</v>
      </c>
      <c r="G103" s="17">
        <v>6454</v>
      </c>
      <c r="H103" s="17">
        <v>874</v>
      </c>
      <c r="I103" s="17">
        <v>4733717</v>
      </c>
      <c r="J103" s="17">
        <v>38</v>
      </c>
      <c r="K103" s="17">
        <v>0</v>
      </c>
    </row>
    <row r="104" spans="1:11" ht="23.25" customHeight="1" x14ac:dyDescent="0.2">
      <c r="A104" s="15" t="s">
        <v>194</v>
      </c>
      <c r="B104" s="16">
        <v>1010282</v>
      </c>
      <c r="C104" s="16">
        <v>4680</v>
      </c>
      <c r="D104" s="17">
        <v>30451818</v>
      </c>
      <c r="E104" s="17">
        <v>6090364</v>
      </c>
      <c r="F104" s="17">
        <v>40872</v>
      </c>
      <c r="G104" s="17">
        <v>8174</v>
      </c>
      <c r="H104" s="17">
        <v>4236</v>
      </c>
      <c r="I104" s="17">
        <v>6077954</v>
      </c>
      <c r="J104" s="17">
        <v>54</v>
      </c>
      <c r="K104" s="17">
        <v>0</v>
      </c>
    </row>
    <row r="105" spans="1:11" ht="22.5" customHeight="1" x14ac:dyDescent="0.2">
      <c r="A105" s="15" t="s">
        <v>195</v>
      </c>
      <c r="B105" s="16">
        <v>1010250</v>
      </c>
      <c r="C105" s="16">
        <v>4690</v>
      </c>
      <c r="D105" s="17">
        <v>118</v>
      </c>
      <c r="E105" s="17">
        <v>24</v>
      </c>
      <c r="F105" s="17">
        <v>118</v>
      </c>
      <c r="G105" s="17">
        <v>24</v>
      </c>
      <c r="H105" s="17">
        <v>0</v>
      </c>
      <c r="I105" s="17">
        <v>0</v>
      </c>
      <c r="J105" s="17">
        <v>4</v>
      </c>
      <c r="K105" s="17">
        <v>0</v>
      </c>
    </row>
    <row r="106" spans="1:11" ht="23.25" customHeight="1" x14ac:dyDescent="0.2">
      <c r="A106" s="15" t="s">
        <v>196</v>
      </c>
      <c r="B106" s="16">
        <v>1010292</v>
      </c>
      <c r="C106" s="16">
        <v>4700</v>
      </c>
      <c r="D106" s="17">
        <v>333913254</v>
      </c>
      <c r="E106" s="17">
        <v>66782651</v>
      </c>
      <c r="F106" s="17">
        <v>3348091</v>
      </c>
      <c r="G106" s="17">
        <v>669618</v>
      </c>
      <c r="H106" s="17">
        <v>230446</v>
      </c>
      <c r="I106" s="17">
        <v>65882587</v>
      </c>
      <c r="J106" s="17">
        <v>7453</v>
      </c>
      <c r="K106" s="17">
        <v>0</v>
      </c>
    </row>
    <row r="107" spans="1:11" ht="22.5" customHeight="1" x14ac:dyDescent="0.2">
      <c r="A107" s="15" t="s">
        <v>197</v>
      </c>
      <c r="B107" s="16">
        <v>1010229</v>
      </c>
      <c r="C107" s="16">
        <v>4705</v>
      </c>
      <c r="D107" s="17">
        <v>2091608350</v>
      </c>
      <c r="E107" s="17">
        <v>418321670</v>
      </c>
      <c r="F107" s="17">
        <v>2088287842</v>
      </c>
      <c r="G107" s="17">
        <v>417657568</v>
      </c>
      <c r="H107" s="17">
        <v>0</v>
      </c>
      <c r="I107" s="17">
        <v>664102</v>
      </c>
      <c r="J107" s="17">
        <v>4</v>
      </c>
      <c r="K107" s="17">
        <v>0</v>
      </c>
    </row>
    <row r="108" spans="1:11" ht="23.25" customHeight="1" x14ac:dyDescent="0.2">
      <c r="A108" s="15" t="s">
        <v>198</v>
      </c>
      <c r="B108" s="16">
        <v>1010240</v>
      </c>
      <c r="C108" s="16">
        <v>4706</v>
      </c>
      <c r="D108" s="17">
        <v>2840081</v>
      </c>
      <c r="E108" s="17">
        <v>568016</v>
      </c>
      <c r="F108" s="17">
        <v>11630</v>
      </c>
      <c r="G108" s="17">
        <v>2326</v>
      </c>
      <c r="H108" s="17">
        <v>1572</v>
      </c>
      <c r="I108" s="17">
        <v>564118</v>
      </c>
      <c r="J108" s="17">
        <v>98</v>
      </c>
      <c r="K108" s="17">
        <v>0</v>
      </c>
    </row>
    <row r="109" spans="1:11" ht="22.5" customHeight="1" x14ac:dyDescent="0.2">
      <c r="A109" s="15" t="s">
        <v>199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200</v>
      </c>
      <c r="B110" s="16">
        <v>1010258</v>
      </c>
      <c r="C110" s="16">
        <v>4710</v>
      </c>
      <c r="D110" s="17">
        <v>12246338</v>
      </c>
      <c r="E110" s="17">
        <v>2449268</v>
      </c>
      <c r="F110" s="17">
        <v>1979156</v>
      </c>
      <c r="G110" s="17">
        <v>395831</v>
      </c>
      <c r="H110" s="17">
        <v>624</v>
      </c>
      <c r="I110" s="17">
        <v>2052813</v>
      </c>
      <c r="J110" s="17">
        <v>88</v>
      </c>
      <c r="K110" s="17">
        <v>0</v>
      </c>
    </row>
    <row r="111" spans="1:11" ht="22.5" customHeight="1" x14ac:dyDescent="0.2">
      <c r="A111" s="15" t="s">
        <v>201</v>
      </c>
      <c r="B111" s="16">
        <v>1011219</v>
      </c>
      <c r="C111" s="16">
        <v>4711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118.5" customHeight="1" x14ac:dyDescent="0.2">
      <c r="A112" s="15" t="s">
        <v>202</v>
      </c>
      <c r="B112" s="16" t="s">
        <v>99</v>
      </c>
      <c r="C112" s="16">
        <v>4800</v>
      </c>
      <c r="D112" s="17">
        <v>0</v>
      </c>
      <c r="E112" s="17">
        <v>0</v>
      </c>
      <c r="F112" s="17" t="s">
        <v>37</v>
      </c>
      <c r="G112" s="17" t="s">
        <v>37</v>
      </c>
      <c r="H112" s="17" t="s">
        <v>37</v>
      </c>
      <c r="I112" s="17">
        <v>0</v>
      </c>
      <c r="J112" s="17">
        <v>0</v>
      </c>
      <c r="K112" s="17">
        <v>0</v>
      </c>
    </row>
    <row r="113" spans="1:11" ht="50.85" customHeight="1" x14ac:dyDescent="0.2">
      <c r="A113" s="15" t="s">
        <v>203</v>
      </c>
      <c r="B113" s="16" t="s">
        <v>99</v>
      </c>
      <c r="C113" s="16">
        <v>4900</v>
      </c>
      <c r="D113" s="17">
        <v>3712231990</v>
      </c>
      <c r="E113" s="17">
        <v>742446398</v>
      </c>
      <c r="F113" s="17">
        <v>2474644690</v>
      </c>
      <c r="G113" s="17">
        <v>494928942</v>
      </c>
      <c r="H113" s="17">
        <v>22931991</v>
      </c>
      <c r="I113" s="17">
        <v>224585465</v>
      </c>
      <c r="J113" s="17" t="s">
        <v>37</v>
      </c>
      <c r="K113" s="17" t="s">
        <v>37</v>
      </c>
    </row>
    <row r="114" spans="1:11" ht="28.35" customHeight="1" x14ac:dyDescent="0.2">
      <c r="A114" s="15" t="s">
        <v>204</v>
      </c>
      <c r="B114" s="16" t="s">
        <v>99</v>
      </c>
      <c r="C114" s="16">
        <v>5000</v>
      </c>
      <c r="D114" s="17">
        <v>182180480</v>
      </c>
      <c r="E114" s="17">
        <v>36436097</v>
      </c>
      <c r="F114" s="17">
        <v>54341926</v>
      </c>
      <c r="G114" s="17">
        <v>10868386</v>
      </c>
      <c r="H114" s="17">
        <v>677050</v>
      </c>
      <c r="I114" s="17">
        <v>24890661</v>
      </c>
      <c r="J114" s="17" t="s">
        <v>37</v>
      </c>
      <c r="K114" s="17" t="s">
        <v>37</v>
      </c>
    </row>
    <row r="115" spans="1:11" ht="23.25" customHeight="1" x14ac:dyDescent="0.2">
      <c r="A115" s="15" t="s">
        <v>205</v>
      </c>
      <c r="B115" s="16">
        <v>1010801</v>
      </c>
      <c r="C115" s="16">
        <v>5010</v>
      </c>
      <c r="D115" s="17">
        <v>3199585</v>
      </c>
      <c r="E115" s="17">
        <v>639917</v>
      </c>
      <c r="F115" s="17">
        <v>278333</v>
      </c>
      <c r="G115" s="17">
        <v>55667</v>
      </c>
      <c r="H115" s="17">
        <v>14622</v>
      </c>
      <c r="I115" s="17">
        <v>569628</v>
      </c>
      <c r="J115" s="17">
        <v>195</v>
      </c>
      <c r="K115" s="17">
        <v>0</v>
      </c>
    </row>
    <row r="116" spans="1:11" ht="22.5" customHeight="1" x14ac:dyDescent="0.2">
      <c r="A116" s="15" t="s">
        <v>206</v>
      </c>
      <c r="B116" s="16">
        <v>1010802</v>
      </c>
      <c r="C116" s="16">
        <v>5020</v>
      </c>
      <c r="D116" s="17">
        <v>2552503</v>
      </c>
      <c r="E116" s="17">
        <v>510501</v>
      </c>
      <c r="F116" s="17">
        <v>42471</v>
      </c>
      <c r="G116" s="17">
        <v>8494</v>
      </c>
      <c r="H116" s="17">
        <v>15759</v>
      </c>
      <c r="I116" s="17">
        <v>486248</v>
      </c>
      <c r="J116" s="17">
        <v>6</v>
      </c>
      <c r="K116" s="17">
        <v>0</v>
      </c>
    </row>
    <row r="117" spans="1:11" ht="23.25" customHeight="1" x14ac:dyDescent="0.2">
      <c r="A117" s="15" t="s">
        <v>207</v>
      </c>
      <c r="B117" s="16">
        <v>1010803</v>
      </c>
      <c r="C117" s="16">
        <v>5030</v>
      </c>
      <c r="D117" s="17">
        <v>48294</v>
      </c>
      <c r="E117" s="17">
        <v>9659</v>
      </c>
      <c r="F117" s="17">
        <v>2521</v>
      </c>
      <c r="G117" s="17">
        <v>504</v>
      </c>
      <c r="H117" s="17">
        <v>0</v>
      </c>
      <c r="I117" s="17">
        <v>9155</v>
      </c>
      <c r="J117" s="17">
        <v>10</v>
      </c>
      <c r="K117" s="17">
        <v>0</v>
      </c>
    </row>
    <row r="118" spans="1:11" ht="22.5" customHeight="1" x14ac:dyDescent="0.2">
      <c r="A118" s="15" t="s">
        <v>208</v>
      </c>
      <c r="B118" s="16">
        <v>1010804</v>
      </c>
      <c r="C118" s="16">
        <v>5040</v>
      </c>
      <c r="D118" s="17">
        <v>6058219</v>
      </c>
      <c r="E118" s="17">
        <v>1211644</v>
      </c>
      <c r="F118" s="17">
        <v>151</v>
      </c>
      <c r="G118" s="17">
        <v>30</v>
      </c>
      <c r="H118" s="17">
        <v>0</v>
      </c>
      <c r="I118" s="17">
        <v>1211614</v>
      </c>
      <c r="J118" s="17">
        <v>13</v>
      </c>
      <c r="K118" s="17">
        <v>0</v>
      </c>
    </row>
    <row r="119" spans="1:11" ht="23.25" customHeight="1" x14ac:dyDescent="0.2">
      <c r="A119" s="15" t="s">
        <v>209</v>
      </c>
      <c r="B119" s="16">
        <v>1010816</v>
      </c>
      <c r="C119" s="16">
        <v>5050</v>
      </c>
      <c r="D119" s="17">
        <v>95469404</v>
      </c>
      <c r="E119" s="17">
        <v>19093881</v>
      </c>
      <c r="F119" s="17">
        <v>49808640</v>
      </c>
      <c r="G119" s="17">
        <v>9961728</v>
      </c>
      <c r="H119" s="17">
        <v>599020</v>
      </c>
      <c r="I119" s="17">
        <v>8533133</v>
      </c>
      <c r="J119" s="17">
        <v>1670</v>
      </c>
      <c r="K119" s="17">
        <v>0</v>
      </c>
    </row>
    <row r="120" spans="1:11" ht="22.5" customHeight="1" x14ac:dyDescent="0.2">
      <c r="A120" s="15" t="s">
        <v>210</v>
      </c>
      <c r="B120" s="16">
        <v>1010805</v>
      </c>
      <c r="C120" s="16">
        <v>5060</v>
      </c>
      <c r="D120" s="17">
        <v>209699</v>
      </c>
      <c r="E120" s="17">
        <v>41940</v>
      </c>
      <c r="F120" s="17">
        <v>99698</v>
      </c>
      <c r="G120" s="17">
        <v>19940</v>
      </c>
      <c r="H120" s="17">
        <v>86</v>
      </c>
      <c r="I120" s="17">
        <v>21914</v>
      </c>
      <c r="J120" s="17">
        <v>28</v>
      </c>
      <c r="K120" s="17">
        <v>0</v>
      </c>
    </row>
    <row r="121" spans="1:11" ht="22.5" customHeight="1" x14ac:dyDescent="0.2">
      <c r="A121" s="15" t="s">
        <v>211</v>
      </c>
      <c r="B121" s="16">
        <v>1010831</v>
      </c>
      <c r="C121" s="16">
        <v>5061</v>
      </c>
      <c r="D121" s="17">
        <v>1457</v>
      </c>
      <c r="E121" s="17">
        <v>291</v>
      </c>
      <c r="F121" s="17">
        <v>576</v>
      </c>
      <c r="G121" s="17">
        <v>115</v>
      </c>
      <c r="H121" s="17">
        <v>1</v>
      </c>
      <c r="I121" s="17">
        <v>175</v>
      </c>
      <c r="J121" s="17">
        <v>5</v>
      </c>
      <c r="K121" s="17">
        <v>0</v>
      </c>
    </row>
    <row r="122" spans="1:11" ht="23.25" customHeight="1" x14ac:dyDescent="0.2">
      <c r="A122" s="15" t="s">
        <v>212</v>
      </c>
      <c r="B122" s="16">
        <v>1010806</v>
      </c>
      <c r="C122" s="16">
        <v>5070</v>
      </c>
      <c r="D122" s="17">
        <v>65950403</v>
      </c>
      <c r="E122" s="17">
        <v>13190081</v>
      </c>
      <c r="F122" s="17">
        <v>3593673</v>
      </c>
      <c r="G122" s="17">
        <v>718735</v>
      </c>
      <c r="H122" s="17">
        <v>16231</v>
      </c>
      <c r="I122" s="17">
        <v>12455115</v>
      </c>
      <c r="J122" s="17">
        <v>376</v>
      </c>
      <c r="K122" s="17">
        <v>0</v>
      </c>
    </row>
    <row r="123" spans="1:11" ht="22.5" customHeight="1" x14ac:dyDescent="0.2">
      <c r="A123" s="15" t="s">
        <v>213</v>
      </c>
      <c r="B123" s="16">
        <v>1010807</v>
      </c>
      <c r="C123" s="16">
        <v>5080</v>
      </c>
      <c r="D123" s="17">
        <v>1040</v>
      </c>
      <c r="E123" s="17">
        <v>208</v>
      </c>
      <c r="F123" s="17">
        <v>554</v>
      </c>
      <c r="G123" s="17">
        <v>111</v>
      </c>
      <c r="H123" s="17">
        <v>1</v>
      </c>
      <c r="I123" s="17">
        <v>96</v>
      </c>
      <c r="J123" s="17">
        <v>4</v>
      </c>
      <c r="K123" s="17">
        <v>0</v>
      </c>
    </row>
    <row r="124" spans="1:11" ht="23.25" customHeight="1" x14ac:dyDescent="0.2">
      <c r="A124" s="15" t="s">
        <v>214</v>
      </c>
      <c r="B124" s="16">
        <v>1010808</v>
      </c>
      <c r="C124" s="16">
        <v>5090</v>
      </c>
      <c r="D124" s="17">
        <v>92129</v>
      </c>
      <c r="E124" s="17">
        <v>18426</v>
      </c>
      <c r="F124" s="17">
        <v>66682</v>
      </c>
      <c r="G124" s="17">
        <v>13336</v>
      </c>
      <c r="H124" s="17">
        <v>882</v>
      </c>
      <c r="I124" s="17">
        <v>4208</v>
      </c>
      <c r="J124" s="17">
        <v>16</v>
      </c>
      <c r="K124" s="17">
        <v>0</v>
      </c>
    </row>
    <row r="125" spans="1:11" ht="22.5" customHeight="1" x14ac:dyDescent="0.2">
      <c r="A125" s="15" t="s">
        <v>215</v>
      </c>
      <c r="B125" s="16">
        <v>1010827</v>
      </c>
      <c r="C125" s="16">
        <v>5095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216</v>
      </c>
      <c r="B126" s="16">
        <v>1010813</v>
      </c>
      <c r="C126" s="16">
        <v>5110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22.5" customHeight="1" x14ac:dyDescent="0.2">
      <c r="A127" s="15" t="s">
        <v>217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218</v>
      </c>
      <c r="B128" s="16">
        <v>1010815</v>
      </c>
      <c r="C128" s="16">
        <v>5130</v>
      </c>
      <c r="D128" s="17">
        <v>21516</v>
      </c>
      <c r="E128" s="17">
        <v>4303</v>
      </c>
      <c r="F128" s="17">
        <v>29860</v>
      </c>
      <c r="G128" s="17">
        <v>5972</v>
      </c>
      <c r="H128" s="17">
        <v>0</v>
      </c>
      <c r="I128" s="17">
        <v>-1669</v>
      </c>
      <c r="J128" s="17">
        <v>9</v>
      </c>
      <c r="K128" s="17">
        <v>0</v>
      </c>
    </row>
    <row r="129" spans="1:11" ht="22.5" customHeight="1" x14ac:dyDescent="0.2">
      <c r="A129" s="15" t="s">
        <v>219</v>
      </c>
      <c r="B129" s="16">
        <v>1010810</v>
      </c>
      <c r="C129" s="16">
        <v>5140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220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221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222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223</v>
      </c>
      <c r="B133" s="16">
        <v>1010823</v>
      </c>
      <c r="C133" s="16">
        <v>5191</v>
      </c>
      <c r="D133" s="17">
        <v>7712814</v>
      </c>
      <c r="E133" s="17">
        <v>1542563</v>
      </c>
      <c r="F133" s="17">
        <v>358314</v>
      </c>
      <c r="G133" s="17">
        <v>71663</v>
      </c>
      <c r="H133" s="17">
        <v>27996</v>
      </c>
      <c r="I133" s="17">
        <v>1442904</v>
      </c>
      <c r="J133" s="17">
        <v>168</v>
      </c>
      <c r="K133" s="17">
        <v>0</v>
      </c>
    </row>
    <row r="134" spans="1:11" ht="23.25" customHeight="1" x14ac:dyDescent="0.2">
      <c r="A134" s="15" t="s">
        <v>224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225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15</v>
      </c>
      <c r="I135" s="17">
        <v>-15</v>
      </c>
      <c r="J135" s="17">
        <v>0</v>
      </c>
      <c r="K135" s="17">
        <v>0</v>
      </c>
    </row>
    <row r="136" spans="1:11" ht="23.25" customHeight="1" x14ac:dyDescent="0.2">
      <c r="A136" s="15" t="s">
        <v>226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227</v>
      </c>
      <c r="B137" s="16">
        <v>1011450</v>
      </c>
      <c r="C137" s="16">
        <v>5195</v>
      </c>
      <c r="D137" s="17">
        <v>40288</v>
      </c>
      <c r="E137" s="17">
        <v>8058</v>
      </c>
      <c r="F137" s="17">
        <v>40288</v>
      </c>
      <c r="G137" s="17">
        <v>8058</v>
      </c>
      <c r="H137" s="17">
        <v>0</v>
      </c>
      <c r="I137" s="17">
        <v>0</v>
      </c>
      <c r="J137" s="17">
        <v>1</v>
      </c>
      <c r="K137" s="17">
        <v>0</v>
      </c>
    </row>
    <row r="138" spans="1:11" ht="23.25" customHeight="1" x14ac:dyDescent="0.2">
      <c r="A138" s="15" t="s">
        <v>228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229</v>
      </c>
      <c r="B139" s="16">
        <v>1010832</v>
      </c>
      <c r="C139" s="16">
        <v>5197</v>
      </c>
      <c r="D139" s="17">
        <v>1562</v>
      </c>
      <c r="E139" s="17">
        <v>312</v>
      </c>
      <c r="F139" s="17">
        <v>0</v>
      </c>
      <c r="G139" s="17">
        <v>0</v>
      </c>
      <c r="H139" s="17">
        <v>0</v>
      </c>
      <c r="I139" s="17">
        <v>312</v>
      </c>
      <c r="J139" s="17">
        <v>1</v>
      </c>
      <c r="K139" s="17">
        <v>0</v>
      </c>
    </row>
    <row r="140" spans="1:11" ht="23.25" customHeight="1" x14ac:dyDescent="0.2">
      <c r="A140" s="15" t="s">
        <v>230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231</v>
      </c>
      <c r="B141" s="16">
        <v>1010834</v>
      </c>
      <c r="C141" s="16">
        <v>5199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232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233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234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235</v>
      </c>
      <c r="B145" s="16">
        <v>1010800</v>
      </c>
      <c r="C145" s="16">
        <v>5300</v>
      </c>
      <c r="D145" s="17">
        <v>821567</v>
      </c>
      <c r="E145" s="17">
        <v>164313</v>
      </c>
      <c r="F145" s="17">
        <v>20165</v>
      </c>
      <c r="G145" s="17">
        <v>4033</v>
      </c>
      <c r="H145" s="17">
        <v>2437</v>
      </c>
      <c r="I145" s="17">
        <v>157843</v>
      </c>
      <c r="J145" s="17">
        <v>75</v>
      </c>
      <c r="K145" s="17">
        <v>0</v>
      </c>
    </row>
    <row r="146" spans="1:11" ht="39.950000000000003" customHeight="1" x14ac:dyDescent="0.2">
      <c r="A146" s="15" t="s">
        <v>236</v>
      </c>
      <c r="B146" s="16" t="s">
        <v>99</v>
      </c>
      <c r="C146" s="16">
        <v>6000</v>
      </c>
      <c r="D146" s="17">
        <v>125124185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  <row r="147" spans="1:11" ht="23.25" customHeight="1" x14ac:dyDescent="0.2">
      <c r="A147" s="15" t="s">
        <v>237</v>
      </c>
      <c r="B147" s="16">
        <v>1010811</v>
      </c>
      <c r="C147" s="16">
        <v>6010</v>
      </c>
      <c r="D147" s="17">
        <v>45394054</v>
      </c>
      <c r="E147" s="17" t="s">
        <v>37</v>
      </c>
      <c r="F147" s="17" t="s">
        <v>37</v>
      </c>
      <c r="G147" s="17" t="s">
        <v>37</v>
      </c>
      <c r="H147" s="17" t="s">
        <v>37</v>
      </c>
      <c r="I147" s="17" t="s">
        <v>37</v>
      </c>
      <c r="J147" s="17">
        <v>361</v>
      </c>
      <c r="K147" s="17">
        <v>0</v>
      </c>
    </row>
    <row r="148" spans="1:11" ht="22.5" customHeight="1" x14ac:dyDescent="0.2">
      <c r="A148" s="15" t="s">
        <v>238</v>
      </c>
      <c r="B148" s="16">
        <v>1010812</v>
      </c>
      <c r="C148" s="16">
        <v>6020</v>
      </c>
      <c r="D148" s="17">
        <v>72991462</v>
      </c>
      <c r="E148" s="17" t="s">
        <v>37</v>
      </c>
      <c r="F148" s="17" t="s">
        <v>37</v>
      </c>
      <c r="G148" s="17" t="s">
        <v>37</v>
      </c>
      <c r="H148" s="17" t="s">
        <v>37</v>
      </c>
      <c r="I148" s="17" t="s">
        <v>37</v>
      </c>
      <c r="J148" s="17">
        <v>1637</v>
      </c>
      <c r="K148" s="17">
        <v>0</v>
      </c>
    </row>
    <row r="149" spans="1:11" ht="22.5" customHeight="1" x14ac:dyDescent="0.2">
      <c r="A149" s="15" t="s">
        <v>239</v>
      </c>
      <c r="B149" s="16">
        <v>1010821</v>
      </c>
      <c r="C149" s="16">
        <v>6030</v>
      </c>
      <c r="D149" s="17">
        <v>6738669</v>
      </c>
      <c r="E149" s="17" t="s">
        <v>37</v>
      </c>
      <c r="F149" s="17" t="s">
        <v>37</v>
      </c>
      <c r="G149" s="17" t="s">
        <v>37</v>
      </c>
      <c r="H149" s="17" t="s">
        <v>37</v>
      </c>
      <c r="I149" s="17" t="s">
        <v>37</v>
      </c>
      <c r="J149" s="17">
        <v>450</v>
      </c>
      <c r="K149" s="17">
        <v>0</v>
      </c>
    </row>
    <row r="150" spans="1:11" ht="62.45" customHeight="1" x14ac:dyDescent="0.2">
      <c r="A150" s="15" t="s">
        <v>240</v>
      </c>
      <c r="B150" s="16" t="s">
        <v>99</v>
      </c>
      <c r="C150" s="16">
        <v>7000</v>
      </c>
      <c r="D150" s="17">
        <v>307304665</v>
      </c>
      <c r="E150" s="17" t="s">
        <v>37</v>
      </c>
      <c r="F150" s="17" t="s">
        <v>37</v>
      </c>
      <c r="G150" s="17" t="s">
        <v>37</v>
      </c>
      <c r="H150" s="17" t="s">
        <v>37</v>
      </c>
      <c r="I150" s="17" t="s">
        <v>37</v>
      </c>
      <c r="J150" s="17" t="s">
        <v>37</v>
      </c>
      <c r="K150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opLeftCell="A166" workbookViewId="0">
      <selection activeCell="H175" sqref="H175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3" t="s">
        <v>241</v>
      </c>
      <c r="B1" s="63"/>
      <c r="C1" s="63"/>
      <c r="D1" s="63"/>
      <c r="E1" s="63"/>
      <c r="F1" s="63"/>
      <c r="G1" s="63"/>
    </row>
    <row r="2" spans="1:7" ht="28.35" customHeight="1" x14ac:dyDescent="0.2">
      <c r="A2" s="61" t="s">
        <v>242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21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22</v>
      </c>
      <c r="E4" s="62"/>
      <c r="F4" s="62"/>
      <c r="G4" s="62"/>
    </row>
    <row r="5" spans="1:7" ht="83.65" customHeight="1" x14ac:dyDescent="0.2">
      <c r="A5" s="66" t="s">
        <v>243</v>
      </c>
      <c r="B5" s="66" t="s">
        <v>244</v>
      </c>
      <c r="C5" s="66" t="s">
        <v>84</v>
      </c>
      <c r="D5" s="66" t="s">
        <v>245</v>
      </c>
      <c r="E5" s="66" t="s">
        <v>59</v>
      </c>
      <c r="F5" s="66" t="s">
        <v>91</v>
      </c>
      <c r="G5" s="66" t="s">
        <v>246</v>
      </c>
    </row>
    <row r="6" spans="1:7" ht="82.9" customHeight="1" x14ac:dyDescent="0.2">
      <c r="A6" s="67"/>
      <c r="B6" s="67"/>
      <c r="C6" s="67"/>
      <c r="D6" s="67"/>
      <c r="E6" s="67"/>
      <c r="F6" s="67"/>
      <c r="G6" s="67"/>
    </row>
    <row r="7" spans="1:7" ht="16.7" customHeight="1" x14ac:dyDescent="0.2">
      <c r="A7" s="18" t="s">
        <v>29</v>
      </c>
      <c r="B7" s="18" t="s">
        <v>30</v>
      </c>
      <c r="C7" s="18" t="s">
        <v>93</v>
      </c>
      <c r="D7" s="18" t="s">
        <v>31</v>
      </c>
      <c r="E7" s="18" t="s">
        <v>32</v>
      </c>
      <c r="F7" s="18" t="s">
        <v>33</v>
      </c>
      <c r="G7" s="18" t="s">
        <v>34</v>
      </c>
    </row>
    <row r="8" spans="1:7" ht="17.45" customHeight="1" x14ac:dyDescent="0.2">
      <c r="A8" s="68" t="s">
        <v>247</v>
      </c>
      <c r="B8" s="20">
        <v>1011410</v>
      </c>
      <c r="C8" s="20">
        <v>7010</v>
      </c>
      <c r="D8" s="21">
        <v>152923257</v>
      </c>
      <c r="E8" s="21">
        <v>2692351</v>
      </c>
      <c r="F8" s="21">
        <v>5092</v>
      </c>
      <c r="G8" s="21">
        <v>0</v>
      </c>
    </row>
    <row r="9" spans="1:7" ht="16.7" customHeight="1" x14ac:dyDescent="0.2">
      <c r="A9" s="69"/>
      <c r="B9" s="20">
        <v>1011411</v>
      </c>
      <c r="C9" s="20">
        <v>7020</v>
      </c>
      <c r="D9" s="21">
        <v>709559</v>
      </c>
      <c r="E9" s="21">
        <v>4</v>
      </c>
      <c r="F9" s="21">
        <v>42</v>
      </c>
      <c r="G9" s="21">
        <v>0</v>
      </c>
    </row>
    <row r="10" spans="1:7" ht="17.45" customHeight="1" x14ac:dyDescent="0.2">
      <c r="A10" s="69"/>
      <c r="B10" s="20">
        <v>1010410</v>
      </c>
      <c r="C10" s="20">
        <v>7030</v>
      </c>
      <c r="D10" s="21">
        <v>13215378</v>
      </c>
      <c r="E10" s="21">
        <v>28208</v>
      </c>
      <c r="F10" s="21">
        <v>105</v>
      </c>
      <c r="G10" s="21">
        <v>0</v>
      </c>
    </row>
    <row r="11" spans="1:7" ht="17.45" customHeight="1" x14ac:dyDescent="0.2">
      <c r="A11" s="69"/>
      <c r="B11" s="20">
        <v>1010456</v>
      </c>
      <c r="C11" s="20">
        <v>7040</v>
      </c>
      <c r="D11" s="21">
        <v>11065904</v>
      </c>
      <c r="E11" s="21">
        <v>0</v>
      </c>
      <c r="F11" s="21">
        <v>26</v>
      </c>
      <c r="G11" s="21">
        <v>0</v>
      </c>
    </row>
    <row r="12" spans="1:7" ht="16.7" customHeight="1" x14ac:dyDescent="0.2">
      <c r="A12" s="69"/>
      <c r="B12" s="20">
        <v>1010457</v>
      </c>
      <c r="C12" s="20">
        <v>7050</v>
      </c>
      <c r="D12" s="21">
        <v>822</v>
      </c>
      <c r="E12" s="21">
        <v>1</v>
      </c>
      <c r="F12" s="21">
        <v>2</v>
      </c>
      <c r="G12" s="21">
        <v>0</v>
      </c>
    </row>
    <row r="13" spans="1:7" ht="17.45" customHeight="1" x14ac:dyDescent="0.2">
      <c r="A13" s="69"/>
      <c r="B13" s="20">
        <v>1011412</v>
      </c>
      <c r="C13" s="20">
        <v>7060</v>
      </c>
      <c r="D13" s="21">
        <v>26829789</v>
      </c>
      <c r="E13" s="21">
        <v>27496</v>
      </c>
      <c r="F13" s="21">
        <v>131</v>
      </c>
      <c r="G13" s="21">
        <v>0</v>
      </c>
    </row>
    <row r="14" spans="1:7" ht="17.45" customHeight="1" x14ac:dyDescent="0.2">
      <c r="A14" s="69"/>
      <c r="B14" s="20">
        <v>1011413</v>
      </c>
      <c r="C14" s="20">
        <v>7070</v>
      </c>
      <c r="D14" s="21">
        <v>33673</v>
      </c>
      <c r="E14" s="21">
        <v>0</v>
      </c>
      <c r="F14" s="21">
        <v>5</v>
      </c>
      <c r="G14" s="21">
        <v>0</v>
      </c>
    </row>
    <row r="15" spans="1:7" ht="16.7" customHeight="1" x14ac:dyDescent="0.2">
      <c r="A15" s="69"/>
      <c r="B15" s="20">
        <v>1011432</v>
      </c>
      <c r="C15" s="20">
        <v>7071</v>
      </c>
      <c r="D15" s="21">
        <v>240</v>
      </c>
      <c r="E15" s="21">
        <v>0</v>
      </c>
      <c r="F15" s="21">
        <v>1</v>
      </c>
      <c r="G15" s="21">
        <v>0</v>
      </c>
    </row>
    <row r="16" spans="1:7" ht="17.45" customHeight="1" x14ac:dyDescent="0.2">
      <c r="A16" s="69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9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9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9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9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9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9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69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9"/>
      <c r="B24" s="20">
        <v>1010459</v>
      </c>
      <c r="C24" s="20">
        <v>7090</v>
      </c>
      <c r="D24" s="21">
        <v>171193</v>
      </c>
      <c r="E24" s="21">
        <v>0</v>
      </c>
      <c r="F24" s="21">
        <v>2</v>
      </c>
      <c r="G24" s="21">
        <v>0</v>
      </c>
    </row>
    <row r="25" spans="1:7" ht="16.7" customHeight="1" x14ac:dyDescent="0.2">
      <c r="A25" s="69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9"/>
      <c r="B26" s="20">
        <v>1011422</v>
      </c>
      <c r="C26" s="20">
        <v>7110</v>
      </c>
      <c r="D26" s="21">
        <v>20228549</v>
      </c>
      <c r="E26" s="21">
        <v>1799618</v>
      </c>
      <c r="F26" s="21">
        <v>112</v>
      </c>
      <c r="G26" s="21">
        <v>0</v>
      </c>
    </row>
    <row r="27" spans="1:7" ht="17.45" customHeight="1" x14ac:dyDescent="0.2">
      <c r="A27" s="69"/>
      <c r="B27" s="20">
        <v>1011423</v>
      </c>
      <c r="C27" s="20">
        <v>7120</v>
      </c>
      <c r="D27" s="21">
        <v>452104</v>
      </c>
      <c r="E27" s="21">
        <v>27824</v>
      </c>
      <c r="F27" s="21">
        <v>5</v>
      </c>
      <c r="G27" s="21">
        <v>0</v>
      </c>
    </row>
    <row r="28" spans="1:7" ht="16.7" customHeight="1" x14ac:dyDescent="0.2">
      <c r="A28" s="69"/>
      <c r="B28" s="20">
        <v>1011424</v>
      </c>
      <c r="C28" s="20">
        <v>7130</v>
      </c>
      <c r="D28" s="21">
        <v>202375794</v>
      </c>
      <c r="E28" s="21">
        <v>39193182</v>
      </c>
      <c r="F28" s="21">
        <v>12</v>
      </c>
      <c r="G28" s="21">
        <v>0</v>
      </c>
    </row>
    <row r="29" spans="1:7" ht="17.45" customHeight="1" x14ac:dyDescent="0.2">
      <c r="A29" s="69"/>
      <c r="B29" s="20">
        <v>1011425</v>
      </c>
      <c r="C29" s="20">
        <v>7140</v>
      </c>
      <c r="D29" s="21">
        <v>17570</v>
      </c>
      <c r="E29" s="21">
        <v>107</v>
      </c>
      <c r="F29" s="21">
        <v>2</v>
      </c>
      <c r="G29" s="21">
        <v>0</v>
      </c>
    </row>
    <row r="30" spans="1:7" ht="17.45" customHeight="1" x14ac:dyDescent="0.2">
      <c r="A30" s="69"/>
      <c r="B30" s="20">
        <v>1011426</v>
      </c>
      <c r="C30" s="20">
        <v>7150</v>
      </c>
      <c r="D30" s="21">
        <v>1894</v>
      </c>
      <c r="E30" s="21">
        <v>0</v>
      </c>
      <c r="F30" s="21">
        <v>1</v>
      </c>
      <c r="G30" s="21">
        <v>0</v>
      </c>
    </row>
    <row r="31" spans="1:7" ht="16.7" customHeight="1" x14ac:dyDescent="0.2">
      <c r="A31" s="69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9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9"/>
      <c r="B33" s="20">
        <v>1011442</v>
      </c>
      <c r="C33" s="20">
        <v>7180</v>
      </c>
      <c r="D33" s="21">
        <v>45188213</v>
      </c>
      <c r="E33" s="21">
        <v>8546016</v>
      </c>
      <c r="F33" s="21">
        <v>2</v>
      </c>
      <c r="G33" s="21">
        <v>0</v>
      </c>
    </row>
    <row r="34" spans="1:7" ht="17.45" customHeight="1" x14ac:dyDescent="0.2">
      <c r="A34" s="70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8" t="s">
        <v>248</v>
      </c>
      <c r="B35" s="20">
        <v>1010421</v>
      </c>
      <c r="C35" s="20">
        <v>7200</v>
      </c>
      <c r="D35" s="21">
        <v>72440955</v>
      </c>
      <c r="E35" s="21">
        <v>676222</v>
      </c>
      <c r="F35" s="21">
        <v>6609</v>
      </c>
      <c r="G35" s="21">
        <v>0</v>
      </c>
    </row>
    <row r="36" spans="1:7" ht="16.7" customHeight="1" x14ac:dyDescent="0.2">
      <c r="A36" s="69"/>
      <c r="B36" s="20">
        <v>1010461</v>
      </c>
      <c r="C36" s="20">
        <v>7210</v>
      </c>
      <c r="D36" s="21">
        <v>122499</v>
      </c>
      <c r="E36" s="21">
        <v>1993</v>
      </c>
      <c r="F36" s="21">
        <v>9</v>
      </c>
      <c r="G36" s="21">
        <v>0</v>
      </c>
    </row>
    <row r="37" spans="1:7" ht="17.45" customHeight="1" x14ac:dyDescent="0.2">
      <c r="A37" s="69"/>
      <c r="B37" s="20">
        <v>1010462</v>
      </c>
      <c r="C37" s="20">
        <v>7220</v>
      </c>
      <c r="D37" s="21">
        <v>865964</v>
      </c>
      <c r="E37" s="21">
        <v>0</v>
      </c>
      <c r="F37" s="21">
        <v>27</v>
      </c>
      <c r="G37" s="21">
        <v>0</v>
      </c>
    </row>
    <row r="38" spans="1:7" ht="16.7" customHeight="1" x14ac:dyDescent="0.2">
      <c r="A38" s="70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8" t="s">
        <v>248</v>
      </c>
      <c r="B39" s="20">
        <v>1010422</v>
      </c>
      <c r="C39" s="20">
        <v>7240</v>
      </c>
      <c r="D39" s="21">
        <v>7658729</v>
      </c>
      <c r="E39" s="21">
        <v>93946</v>
      </c>
      <c r="F39" s="21">
        <v>275</v>
      </c>
      <c r="G39" s="21">
        <v>0</v>
      </c>
    </row>
    <row r="40" spans="1:7" ht="17.45" customHeight="1" x14ac:dyDescent="0.2">
      <c r="A40" s="69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9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9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9"/>
      <c r="B43" s="20">
        <v>1011427</v>
      </c>
      <c r="C43" s="20">
        <v>7275</v>
      </c>
      <c r="D43" s="21">
        <v>5879925</v>
      </c>
      <c r="E43" s="21">
        <v>723047</v>
      </c>
      <c r="F43" s="21">
        <v>143</v>
      </c>
      <c r="G43" s="21">
        <v>0</v>
      </c>
    </row>
    <row r="44" spans="1:7" ht="16.7" customHeight="1" x14ac:dyDescent="0.2">
      <c r="A44" s="69"/>
      <c r="B44" s="20">
        <v>1011428</v>
      </c>
      <c r="C44" s="20">
        <v>7280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69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70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8" t="s">
        <v>249</v>
      </c>
      <c r="B47" s="20">
        <v>1010423</v>
      </c>
      <c r="C47" s="20">
        <v>7300</v>
      </c>
      <c r="D47" s="21">
        <v>125840665</v>
      </c>
      <c r="E47" s="21">
        <v>1940792</v>
      </c>
      <c r="F47" s="21">
        <v>1033</v>
      </c>
      <c r="G47" s="21">
        <v>0</v>
      </c>
    </row>
    <row r="48" spans="1:7" ht="17.45" customHeight="1" x14ac:dyDescent="0.2">
      <c r="A48" s="69"/>
      <c r="B48" s="20">
        <v>1010467</v>
      </c>
      <c r="C48" s="20">
        <v>7310</v>
      </c>
      <c r="D48" s="21">
        <v>599816</v>
      </c>
      <c r="E48" s="21">
        <v>52565</v>
      </c>
      <c r="F48" s="21">
        <v>7</v>
      </c>
      <c r="G48" s="21">
        <v>0</v>
      </c>
    </row>
    <row r="49" spans="1:7" ht="16.7" customHeight="1" x14ac:dyDescent="0.2">
      <c r="A49" s="69"/>
      <c r="B49" s="20">
        <v>1010468</v>
      </c>
      <c r="C49" s="20">
        <v>7320</v>
      </c>
      <c r="D49" s="21">
        <v>10891</v>
      </c>
      <c r="E49" s="21">
        <v>523</v>
      </c>
      <c r="F49" s="21">
        <v>2</v>
      </c>
      <c r="G49" s="21">
        <v>0</v>
      </c>
    </row>
    <row r="50" spans="1:7" ht="17.45" customHeight="1" x14ac:dyDescent="0.2">
      <c r="A50" s="69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9"/>
      <c r="B51" s="20">
        <v>1010424</v>
      </c>
      <c r="C51" s="20">
        <v>7340</v>
      </c>
      <c r="D51" s="21">
        <v>14410640</v>
      </c>
      <c r="E51" s="21">
        <v>1175578</v>
      </c>
      <c r="F51" s="21">
        <v>116</v>
      </c>
      <c r="G51" s="21">
        <v>0</v>
      </c>
    </row>
    <row r="52" spans="1:7" ht="16.7" customHeight="1" x14ac:dyDescent="0.2">
      <c r="A52" s="69"/>
      <c r="B52" s="20">
        <v>1010425</v>
      </c>
      <c r="C52" s="20">
        <v>7350</v>
      </c>
      <c r="D52" s="21">
        <v>234637708</v>
      </c>
      <c r="E52" s="21">
        <v>2767774</v>
      </c>
      <c r="F52" s="21">
        <v>2550</v>
      </c>
      <c r="G52" s="21">
        <v>0</v>
      </c>
    </row>
    <row r="53" spans="1:7" ht="17.45" customHeight="1" x14ac:dyDescent="0.2">
      <c r="A53" s="69"/>
      <c r="B53" s="20">
        <v>1010426</v>
      </c>
      <c r="C53" s="20">
        <v>7360</v>
      </c>
      <c r="D53" s="21">
        <v>83591</v>
      </c>
      <c r="E53" s="21">
        <v>8246</v>
      </c>
      <c r="F53" s="21">
        <v>7</v>
      </c>
      <c r="G53" s="21">
        <v>0</v>
      </c>
    </row>
    <row r="54" spans="1:7" ht="16.7" customHeight="1" x14ac:dyDescent="0.2">
      <c r="A54" s="70"/>
      <c r="B54" s="20">
        <v>1010427</v>
      </c>
      <c r="C54" s="20">
        <v>7370</v>
      </c>
      <c r="D54" s="21">
        <v>58963</v>
      </c>
      <c r="E54" s="21">
        <v>242</v>
      </c>
      <c r="F54" s="21">
        <v>15</v>
      </c>
      <c r="G54" s="21">
        <v>0</v>
      </c>
    </row>
    <row r="55" spans="1:7" ht="17.45" customHeight="1" x14ac:dyDescent="0.2">
      <c r="A55" s="68" t="s">
        <v>250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9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9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9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9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9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9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9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9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9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9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9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9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9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9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9"/>
      <c r="B70" s="20">
        <v>1010481</v>
      </c>
      <c r="C70" s="20">
        <v>7530</v>
      </c>
      <c r="D70" s="21">
        <v>35566</v>
      </c>
      <c r="E70" s="21">
        <v>0</v>
      </c>
      <c r="F70" s="21">
        <v>1</v>
      </c>
      <c r="G70" s="21">
        <v>0</v>
      </c>
    </row>
    <row r="71" spans="1:7" ht="17.45" customHeight="1" x14ac:dyDescent="0.2">
      <c r="A71" s="69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70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251</v>
      </c>
      <c r="B73" s="20">
        <v>1010431</v>
      </c>
      <c r="C73" s="20">
        <v>7560</v>
      </c>
      <c r="D73" s="21">
        <v>0</v>
      </c>
      <c r="E73" s="21">
        <v>0</v>
      </c>
      <c r="F73" s="21">
        <v>0</v>
      </c>
      <c r="G73" s="21">
        <v>0</v>
      </c>
    </row>
    <row r="74" spans="1:7" ht="17.45" customHeight="1" x14ac:dyDescent="0.2">
      <c r="A74" s="19" t="s">
        <v>252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253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8" t="s">
        <v>254</v>
      </c>
      <c r="B76" s="20">
        <v>1010433</v>
      </c>
      <c r="C76" s="20">
        <v>7580</v>
      </c>
      <c r="D76" s="21">
        <v>34287573</v>
      </c>
      <c r="E76" s="21">
        <v>1829456</v>
      </c>
      <c r="F76" s="21">
        <v>104</v>
      </c>
      <c r="G76" s="21">
        <v>0</v>
      </c>
    </row>
    <row r="77" spans="1:7" ht="17.45" customHeight="1" x14ac:dyDescent="0.2">
      <c r="A77" s="69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9"/>
      <c r="B78" s="20">
        <v>1010483</v>
      </c>
      <c r="C78" s="20">
        <v>7600</v>
      </c>
      <c r="D78" s="21">
        <v>4166067</v>
      </c>
      <c r="E78" s="21">
        <v>993612</v>
      </c>
      <c r="F78" s="21">
        <v>8</v>
      </c>
      <c r="G78" s="21">
        <v>0</v>
      </c>
    </row>
    <row r="79" spans="1:7" ht="17.45" customHeight="1" x14ac:dyDescent="0.2">
      <c r="A79" s="70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8" t="s">
        <v>255</v>
      </c>
      <c r="B80" s="20">
        <v>1010434</v>
      </c>
      <c r="C80" s="20">
        <v>7620</v>
      </c>
      <c r="D80" s="21">
        <v>4980560</v>
      </c>
      <c r="E80" s="21">
        <v>58906</v>
      </c>
      <c r="F80" s="21">
        <v>20</v>
      </c>
      <c r="G80" s="21">
        <v>0</v>
      </c>
    </row>
    <row r="81" spans="1:7" ht="16.7" customHeight="1" x14ac:dyDescent="0.2">
      <c r="A81" s="69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9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70"/>
      <c r="B83" s="20">
        <v>1010487</v>
      </c>
      <c r="C83" s="20">
        <v>7650</v>
      </c>
      <c r="D83" s="21">
        <v>0</v>
      </c>
      <c r="E83" s="21">
        <v>0</v>
      </c>
      <c r="F83" s="21">
        <v>0</v>
      </c>
      <c r="G83" s="21">
        <v>0</v>
      </c>
    </row>
    <row r="84" spans="1:7" ht="17.45" customHeight="1" x14ac:dyDescent="0.2">
      <c r="A84" s="19" t="s">
        <v>256</v>
      </c>
      <c r="B84" s="20">
        <v>1010435</v>
      </c>
      <c r="C84" s="20">
        <v>7660</v>
      </c>
      <c r="D84" s="21">
        <v>717704</v>
      </c>
      <c r="E84" s="21">
        <v>67414</v>
      </c>
      <c r="F84" s="21">
        <v>14</v>
      </c>
      <c r="G84" s="21">
        <v>0</v>
      </c>
    </row>
    <row r="85" spans="1:7" ht="17.45" customHeight="1" x14ac:dyDescent="0.2">
      <c r="A85" s="19" t="s">
        <v>256</v>
      </c>
      <c r="B85" s="20">
        <v>1010436</v>
      </c>
      <c r="C85" s="20">
        <v>7670</v>
      </c>
      <c r="D85" s="21">
        <v>13271</v>
      </c>
      <c r="E85" s="21">
        <v>1058</v>
      </c>
      <c r="F85" s="21">
        <v>5</v>
      </c>
      <c r="G85" s="21">
        <v>0</v>
      </c>
    </row>
    <row r="86" spans="1:7" ht="16.7" customHeight="1" x14ac:dyDescent="0.2">
      <c r="A86" s="19" t="s">
        <v>257</v>
      </c>
      <c r="B86" s="20">
        <v>1010437</v>
      </c>
      <c r="C86" s="20">
        <v>7680</v>
      </c>
      <c r="D86" s="21">
        <v>5254856</v>
      </c>
      <c r="E86" s="21">
        <v>113873</v>
      </c>
      <c r="F86" s="21">
        <v>26</v>
      </c>
      <c r="G86" s="21">
        <v>0</v>
      </c>
    </row>
    <row r="87" spans="1:7" ht="17.45" customHeight="1" x14ac:dyDescent="0.2">
      <c r="A87" s="19" t="s">
        <v>258</v>
      </c>
      <c r="B87" s="20">
        <v>1011453</v>
      </c>
      <c r="C87" s="20">
        <v>7681</v>
      </c>
      <c r="D87" s="21">
        <v>311209</v>
      </c>
      <c r="E87" s="21">
        <v>48889</v>
      </c>
      <c r="F87" s="21">
        <v>6</v>
      </c>
      <c r="G87" s="21">
        <v>0</v>
      </c>
    </row>
    <row r="88" spans="1:7" ht="17.45" customHeight="1" x14ac:dyDescent="0.2">
      <c r="A88" s="68" t="s">
        <v>259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9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9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70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260</v>
      </c>
      <c r="B92" s="20">
        <v>1011471</v>
      </c>
      <c r="C92" s="20">
        <v>7725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19" t="s">
        <v>261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262</v>
      </c>
      <c r="B94" s="20">
        <v>1011446</v>
      </c>
      <c r="C94" s="20">
        <v>7727</v>
      </c>
      <c r="D94" s="21">
        <v>192297</v>
      </c>
      <c r="E94" s="21">
        <v>2465</v>
      </c>
      <c r="F94" s="21">
        <v>14</v>
      </c>
      <c r="G94" s="21">
        <v>0</v>
      </c>
    </row>
    <row r="95" spans="1:7" ht="17.45" customHeight="1" x14ac:dyDescent="0.2">
      <c r="A95" s="19" t="s">
        <v>263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264</v>
      </c>
      <c r="B96" s="20">
        <v>1010439</v>
      </c>
      <c r="C96" s="20">
        <v>7730</v>
      </c>
      <c r="D96" s="21">
        <v>544698</v>
      </c>
      <c r="E96" s="21">
        <v>700</v>
      </c>
      <c r="F96" s="21">
        <v>16</v>
      </c>
      <c r="G96" s="21">
        <v>0</v>
      </c>
    </row>
    <row r="97" spans="1:7" ht="16.7" customHeight="1" x14ac:dyDescent="0.2">
      <c r="A97" s="68" t="s">
        <v>265</v>
      </c>
      <c r="B97" s="20">
        <v>1010440</v>
      </c>
      <c r="C97" s="20">
        <v>7740</v>
      </c>
      <c r="D97" s="21">
        <v>429622</v>
      </c>
      <c r="E97" s="21">
        <v>38580</v>
      </c>
      <c r="F97" s="21">
        <v>27</v>
      </c>
      <c r="G97" s="21">
        <v>0</v>
      </c>
    </row>
    <row r="98" spans="1:7" ht="17.45" customHeight="1" x14ac:dyDescent="0.2">
      <c r="A98" s="70"/>
      <c r="B98" s="20">
        <v>1010441</v>
      </c>
      <c r="C98" s="20">
        <v>7750</v>
      </c>
      <c r="D98" s="21">
        <v>2555310</v>
      </c>
      <c r="E98" s="21">
        <v>381903</v>
      </c>
      <c r="F98" s="21">
        <v>35</v>
      </c>
      <c r="G98" s="21">
        <v>0</v>
      </c>
    </row>
    <row r="99" spans="1:7" ht="16.7" customHeight="1" x14ac:dyDescent="0.2">
      <c r="A99" s="19" t="s">
        <v>266</v>
      </c>
      <c r="B99" s="20">
        <v>1010408</v>
      </c>
      <c r="C99" s="20">
        <v>7760</v>
      </c>
      <c r="D99" s="21">
        <v>4691542</v>
      </c>
      <c r="E99" s="21">
        <v>314385</v>
      </c>
      <c r="F99" s="21">
        <v>22</v>
      </c>
      <c r="G99" s="21">
        <v>0</v>
      </c>
    </row>
    <row r="100" spans="1:7" ht="17.45" customHeight="1" x14ac:dyDescent="0.2">
      <c r="A100" s="19" t="s">
        <v>267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268</v>
      </c>
      <c r="B101" s="20">
        <v>1011445</v>
      </c>
      <c r="C101" s="20">
        <v>7775</v>
      </c>
      <c r="D101" s="21">
        <v>338653</v>
      </c>
      <c r="E101" s="21">
        <v>29086</v>
      </c>
      <c r="F101" s="21">
        <v>4</v>
      </c>
      <c r="G101" s="21">
        <v>0</v>
      </c>
    </row>
    <row r="102" spans="1:7" ht="16.7" customHeight="1" x14ac:dyDescent="0.2">
      <c r="A102" s="19" t="s">
        <v>269</v>
      </c>
      <c r="B102" s="20">
        <v>1011452</v>
      </c>
      <c r="C102" s="20">
        <v>7776</v>
      </c>
      <c r="D102" s="21">
        <v>3054532</v>
      </c>
      <c r="E102" s="21">
        <v>248424</v>
      </c>
      <c r="F102" s="21">
        <v>4</v>
      </c>
      <c r="G102" s="21">
        <v>0</v>
      </c>
    </row>
    <row r="103" spans="1:7" ht="17.45" customHeight="1" x14ac:dyDescent="0.2">
      <c r="A103" s="19" t="s">
        <v>270</v>
      </c>
      <c r="B103" s="20">
        <v>1010409</v>
      </c>
      <c r="C103" s="20">
        <v>7780</v>
      </c>
      <c r="D103" s="21">
        <v>653362</v>
      </c>
      <c r="E103" s="21">
        <v>27712</v>
      </c>
      <c r="F103" s="21">
        <v>48</v>
      </c>
      <c r="G103" s="21">
        <v>0</v>
      </c>
    </row>
    <row r="104" spans="1:7" ht="17.45" customHeight="1" x14ac:dyDescent="0.2">
      <c r="A104" s="19" t="s">
        <v>271</v>
      </c>
      <c r="B104" s="20">
        <v>1010411</v>
      </c>
      <c r="C104" s="20">
        <v>7790</v>
      </c>
      <c r="D104" s="21">
        <v>1782163</v>
      </c>
      <c r="E104" s="21">
        <v>0</v>
      </c>
      <c r="F104" s="21">
        <v>9</v>
      </c>
      <c r="G104" s="21">
        <v>0</v>
      </c>
    </row>
    <row r="105" spans="1:7" ht="16.7" customHeight="1" x14ac:dyDescent="0.2">
      <c r="A105" s="68" t="s">
        <v>272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70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273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274</v>
      </c>
      <c r="B108" s="20">
        <v>1010442</v>
      </c>
      <c r="C108" s="20">
        <v>7800</v>
      </c>
      <c r="D108" s="21">
        <v>33326662</v>
      </c>
      <c r="E108" s="21">
        <v>5364471</v>
      </c>
      <c r="F108" s="21">
        <v>49</v>
      </c>
      <c r="G108" s="21">
        <v>0</v>
      </c>
    </row>
    <row r="109" spans="1:7" ht="17.45" customHeight="1" x14ac:dyDescent="0.2">
      <c r="A109" s="19" t="s">
        <v>275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8" t="s">
        <v>276</v>
      </c>
      <c r="B110" s="20">
        <v>1010444</v>
      </c>
      <c r="C110" s="20">
        <v>7820</v>
      </c>
      <c r="D110" s="21">
        <v>144159</v>
      </c>
      <c r="E110" s="21">
        <v>0</v>
      </c>
      <c r="F110" s="21">
        <v>13</v>
      </c>
      <c r="G110" s="21">
        <v>0</v>
      </c>
    </row>
    <row r="111" spans="1:7" ht="17.45" customHeight="1" x14ac:dyDescent="0.2">
      <c r="A111" s="70"/>
      <c r="B111" s="20">
        <v>1010445</v>
      </c>
      <c r="C111" s="20">
        <v>7830</v>
      </c>
      <c r="D111" s="21">
        <v>132617</v>
      </c>
      <c r="E111" s="21">
        <v>0</v>
      </c>
      <c r="F111" s="21">
        <v>6</v>
      </c>
      <c r="G111" s="21">
        <v>0</v>
      </c>
    </row>
    <row r="112" spans="1:7" ht="17.45" customHeight="1" x14ac:dyDescent="0.2">
      <c r="A112" s="19" t="s">
        <v>277</v>
      </c>
      <c r="B112" s="20">
        <v>1011417</v>
      </c>
      <c r="C112" s="20">
        <v>7831</v>
      </c>
      <c r="D112" s="21">
        <v>7413175</v>
      </c>
      <c r="E112" s="21">
        <v>1806234</v>
      </c>
      <c r="F112" s="21">
        <v>4</v>
      </c>
      <c r="G112" s="21">
        <v>0</v>
      </c>
    </row>
    <row r="113" spans="1:7" ht="16.7" customHeight="1" x14ac:dyDescent="0.2">
      <c r="A113" s="19" t="s">
        <v>278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279</v>
      </c>
      <c r="B114" s="20">
        <v>1010416</v>
      </c>
      <c r="C114" s="20">
        <v>7840</v>
      </c>
      <c r="D114" s="21">
        <v>1687531</v>
      </c>
      <c r="E114" s="21">
        <v>187417</v>
      </c>
      <c r="F114" s="21">
        <v>6</v>
      </c>
      <c r="G114" s="21">
        <v>0</v>
      </c>
    </row>
    <row r="115" spans="1:7" ht="16.7" customHeight="1" x14ac:dyDescent="0.2">
      <c r="A115" s="68" t="s">
        <v>280</v>
      </c>
      <c r="B115" s="20">
        <v>1011414</v>
      </c>
      <c r="C115" s="20">
        <v>7850</v>
      </c>
      <c r="D115" s="21">
        <v>170657</v>
      </c>
      <c r="E115" s="21">
        <v>6487</v>
      </c>
      <c r="F115" s="21">
        <v>26</v>
      </c>
      <c r="G115" s="21">
        <v>0</v>
      </c>
    </row>
    <row r="116" spans="1:7" ht="17.45" customHeight="1" x14ac:dyDescent="0.2">
      <c r="A116" s="69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70"/>
      <c r="B117" s="20">
        <v>1011416</v>
      </c>
      <c r="C117" s="20">
        <v>7870</v>
      </c>
      <c r="D117" s="21">
        <v>38690</v>
      </c>
      <c r="E117" s="21">
        <v>1</v>
      </c>
      <c r="F117" s="21">
        <v>26</v>
      </c>
      <c r="G117" s="21">
        <v>0</v>
      </c>
    </row>
    <row r="118" spans="1:7" ht="16.7" customHeight="1" x14ac:dyDescent="0.2">
      <c r="A118" s="68" t="s">
        <v>281</v>
      </c>
      <c r="B118" s="20">
        <v>1010446</v>
      </c>
      <c r="C118" s="20">
        <v>7900</v>
      </c>
      <c r="D118" s="21">
        <v>37453</v>
      </c>
      <c r="E118" s="21">
        <v>0</v>
      </c>
      <c r="F118" s="21">
        <v>4</v>
      </c>
      <c r="G118" s="21">
        <v>0</v>
      </c>
    </row>
    <row r="119" spans="1:7" ht="17.45" customHeight="1" x14ac:dyDescent="0.2">
      <c r="A119" s="69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9"/>
      <c r="B120" s="20">
        <v>1010492</v>
      </c>
      <c r="C120" s="20">
        <v>7920</v>
      </c>
      <c r="D120" s="21">
        <v>6676</v>
      </c>
      <c r="E120" s="21">
        <v>0</v>
      </c>
      <c r="F120" s="21">
        <v>4</v>
      </c>
      <c r="G120" s="21">
        <v>0</v>
      </c>
    </row>
    <row r="121" spans="1:7" ht="17.45" customHeight="1" x14ac:dyDescent="0.2">
      <c r="A121" s="70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8" t="s">
        <v>282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9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9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9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9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9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9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70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283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8" t="s">
        <v>283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9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9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9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9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9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70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8" t="s">
        <v>284</v>
      </c>
      <c r="B138" s="20">
        <v>1010451</v>
      </c>
      <c r="C138" s="20">
        <v>8170</v>
      </c>
      <c r="D138" s="21">
        <v>14208338</v>
      </c>
      <c r="E138" s="21">
        <v>390180</v>
      </c>
      <c r="F138" s="21">
        <v>43</v>
      </c>
      <c r="G138" s="21">
        <v>0</v>
      </c>
    </row>
    <row r="139" spans="1:7" ht="16.7" customHeight="1" x14ac:dyDescent="0.2">
      <c r="A139" s="69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9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70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285</v>
      </c>
      <c r="B142" s="20">
        <v>1011447</v>
      </c>
      <c r="C142" s="20">
        <v>8210</v>
      </c>
      <c r="D142" s="21">
        <v>2208302</v>
      </c>
      <c r="E142" s="21">
        <v>11409</v>
      </c>
      <c r="F142" s="21">
        <v>8</v>
      </c>
      <c r="G142" s="21">
        <v>0</v>
      </c>
    </row>
    <row r="143" spans="1:7" ht="17.45" customHeight="1" x14ac:dyDescent="0.2">
      <c r="A143" s="19" t="s">
        <v>286</v>
      </c>
      <c r="B143" s="20">
        <v>1011448</v>
      </c>
      <c r="C143" s="20">
        <v>8220</v>
      </c>
      <c r="D143" s="21">
        <v>2439240</v>
      </c>
      <c r="E143" s="21">
        <v>133</v>
      </c>
      <c r="F143" s="21">
        <v>29</v>
      </c>
      <c r="G143" s="21">
        <v>0</v>
      </c>
    </row>
    <row r="144" spans="1:7" ht="16.7" customHeight="1" x14ac:dyDescent="0.2">
      <c r="A144" s="19" t="s">
        <v>287</v>
      </c>
      <c r="B144" s="20">
        <v>1011475</v>
      </c>
      <c r="C144" s="20">
        <v>8221</v>
      </c>
      <c r="D144" s="21">
        <v>54760</v>
      </c>
      <c r="E144" s="21">
        <v>0</v>
      </c>
      <c r="F144" s="21">
        <v>2</v>
      </c>
      <c r="G144" s="21">
        <v>0</v>
      </c>
    </row>
    <row r="145" spans="1:7" ht="17.45" customHeight="1" x14ac:dyDescent="0.2">
      <c r="A145" s="19" t="s">
        <v>288</v>
      </c>
      <c r="B145" s="20">
        <v>1011449</v>
      </c>
      <c r="C145" s="20">
        <v>8230</v>
      </c>
      <c r="D145" s="21">
        <v>644721</v>
      </c>
      <c r="E145" s="21">
        <v>0</v>
      </c>
      <c r="F145" s="21">
        <v>17</v>
      </c>
      <c r="G145" s="21">
        <v>0</v>
      </c>
    </row>
    <row r="146" spans="1:7" ht="17.45" customHeight="1" x14ac:dyDescent="0.2">
      <c r="A146" s="19" t="s">
        <v>289</v>
      </c>
      <c r="B146" s="20">
        <v>1011455</v>
      </c>
      <c r="C146" s="20">
        <v>8240</v>
      </c>
      <c r="D146" s="21">
        <v>245384</v>
      </c>
      <c r="E146" s="21">
        <v>1047</v>
      </c>
      <c r="F146" s="21">
        <v>10</v>
      </c>
      <c r="G146" s="21">
        <v>0</v>
      </c>
    </row>
    <row r="147" spans="1:7" ht="16.7" customHeight="1" x14ac:dyDescent="0.2">
      <c r="A147" s="68" t="s">
        <v>290</v>
      </c>
      <c r="B147" s="20">
        <v>1011456</v>
      </c>
      <c r="C147" s="20">
        <v>8250</v>
      </c>
      <c r="D147" s="21">
        <v>9262331</v>
      </c>
      <c r="E147" s="21">
        <v>120127</v>
      </c>
      <c r="F147" s="21">
        <v>96</v>
      </c>
      <c r="G147" s="21">
        <v>0</v>
      </c>
    </row>
    <row r="148" spans="1:7" ht="17.45" customHeight="1" x14ac:dyDescent="0.2">
      <c r="A148" s="70"/>
      <c r="B148" s="20">
        <v>1011457</v>
      </c>
      <c r="C148" s="20">
        <v>8260</v>
      </c>
      <c r="D148" s="21">
        <v>21555684</v>
      </c>
      <c r="E148" s="21">
        <v>556112</v>
      </c>
      <c r="F148" s="21">
        <v>198</v>
      </c>
      <c r="G148" s="21">
        <v>0</v>
      </c>
    </row>
    <row r="149" spans="1:7" ht="16.7" customHeight="1" x14ac:dyDescent="0.2">
      <c r="A149" s="68" t="s">
        <v>291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9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9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9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9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70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8" t="s">
        <v>292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70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293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294</v>
      </c>
      <c r="B158" s="20">
        <v>1010400</v>
      </c>
      <c r="C158" s="20">
        <v>8290</v>
      </c>
      <c r="D158" s="21">
        <v>1605938</v>
      </c>
      <c r="E158" s="21">
        <v>63941</v>
      </c>
      <c r="F158" s="21">
        <v>167</v>
      </c>
      <c r="G158" s="21">
        <v>0</v>
      </c>
    </row>
    <row r="159" spans="1:7" ht="79.900000000000006" customHeight="1" x14ac:dyDescent="0.2">
      <c r="A159" s="19" t="s">
        <v>295</v>
      </c>
      <c r="B159" s="20"/>
      <c r="C159" s="20">
        <v>8300</v>
      </c>
      <c r="D159" s="21">
        <v>1095015588</v>
      </c>
      <c r="E159" s="21">
        <v>72419757</v>
      </c>
      <c r="F159" s="21" t="s">
        <v>37</v>
      </c>
      <c r="G159" s="21" t="s">
        <v>37</v>
      </c>
    </row>
    <row r="160" spans="1:7" ht="17.45" customHeight="1" x14ac:dyDescent="0.2">
      <c r="A160" s="19" t="s">
        <v>79</v>
      </c>
      <c r="B160" s="20" t="s">
        <v>99</v>
      </c>
      <c r="C160" s="20">
        <v>8400</v>
      </c>
      <c r="D160" s="21">
        <v>2190031176</v>
      </c>
      <c r="E160" s="21">
        <v>144839514</v>
      </c>
      <c r="F160" s="21">
        <v>17404</v>
      </c>
      <c r="G160" s="21">
        <v>0</v>
      </c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Титульный лист</vt:lpstr>
      <vt:lpstr>НДС</vt:lpstr>
      <vt:lpstr>Лист1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INT-18-108</cp:lastModifiedBy>
  <cp:lastPrinted>2024-11-27T14:42:44Z</cp:lastPrinted>
  <dcterms:created xsi:type="dcterms:W3CDTF">2024-11-27T07:09:54Z</dcterms:created>
  <dcterms:modified xsi:type="dcterms:W3CDTF">2024-11-29T12:55:02Z</dcterms:modified>
</cp:coreProperties>
</file>